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20115" windowHeight="7440" firstSheet="13" activeTab="17"/>
  </bookViews>
  <sheets>
    <sheet name="Despunte" sheetId="1" r:id="rId1"/>
    <sheet name="rayado" sheetId="4" r:id="rId2"/>
    <sheet name="planeado" sheetId="5" r:id="rId3"/>
    <sheet name="cepillado" sheetId="6" r:id="rId4"/>
    <sheet name="corte" sheetId="7" r:id="rId5"/>
    <sheet name="inmunizado" sheetId="8" r:id="rId6"/>
    <sheet name="armado" sheetId="9" r:id="rId7"/>
    <sheet name="pegado" sheetId="10" r:id="rId8"/>
    <sheet name="prensado" sheetId="11" r:id="rId9"/>
    <sheet name="rectificado" sheetId="13" r:id="rId10"/>
    <sheet name="enchapado" sheetId="14" r:id="rId11"/>
    <sheet name="lijado" sheetId="15" r:id="rId12"/>
    <sheet name="sellador" sheetId="16" r:id="rId13"/>
    <sheet name="pintura" sheetId="17" r:id="rId14"/>
    <sheet name="embalaje" sheetId="18" r:id="rId15"/>
    <sheet name="TIEMPO TIPO" sheetId="12" r:id="rId16"/>
    <sheet name="RESUMEN (2)" sheetId="28" r:id="rId17"/>
    <sheet name="RESUMEN" sheetId="20" r:id="rId18"/>
    <sheet name="MEJORAS COMPILACIÓN" sheetId="27" r:id="rId19"/>
    <sheet name="MEJORA TRIPLEX" sheetId="21" r:id="rId20"/>
    <sheet name="MEJORA PRENSA" sheetId="22" r:id="rId21"/>
    <sheet name="MEJORA LIJADO" sheetId="23" r:id="rId22"/>
    <sheet name="MEJORA DE PINTURA" sheetId="24" r:id="rId23"/>
    <sheet name="capacidad ociosa" sheetId="25" r:id="rId24"/>
  </sheets>
  <calcPr calcId="145621"/>
</workbook>
</file>

<file path=xl/calcChain.xml><?xml version="1.0" encoding="utf-8"?>
<calcChain xmlns="http://schemas.openxmlformats.org/spreadsheetml/2006/main">
  <c r="I15" i="21" l="1"/>
  <c r="I16" i="21"/>
  <c r="I14" i="21"/>
  <c r="F5" i="27" l="1"/>
  <c r="G11" i="28" l="1"/>
  <c r="G5" i="28"/>
  <c r="G6" i="28"/>
  <c r="G7" i="28"/>
  <c r="G8" i="28"/>
  <c r="G9" i="28"/>
  <c r="G10" i="28"/>
  <c r="G12" i="28"/>
  <c r="G13" i="28"/>
  <c r="G14" i="28"/>
  <c r="G15" i="28"/>
  <c r="G16" i="28"/>
  <c r="G17" i="28"/>
  <c r="G18" i="28"/>
  <c r="G19" i="28"/>
  <c r="G20" i="28"/>
  <c r="F4" i="28"/>
  <c r="G4" i="28" s="1"/>
  <c r="D21" i="28"/>
  <c r="B21" i="28"/>
  <c r="B22" i="28" s="1"/>
  <c r="J20" i="28"/>
  <c r="H20" i="28"/>
  <c r="F20" i="28"/>
  <c r="J19" i="28"/>
  <c r="J18" i="28"/>
  <c r="J17" i="28"/>
  <c r="F17" i="28"/>
  <c r="J16" i="28"/>
  <c r="F16" i="28"/>
  <c r="J15" i="28"/>
  <c r="H15" i="28"/>
  <c r="F15" i="28"/>
  <c r="J14" i="28"/>
  <c r="F14" i="28"/>
  <c r="J13" i="28"/>
  <c r="H13" i="28"/>
  <c r="F13" i="28"/>
  <c r="J12" i="28"/>
  <c r="H12" i="28"/>
  <c r="F12" i="28"/>
  <c r="J11" i="28"/>
  <c r="F11" i="28"/>
  <c r="J10" i="28"/>
  <c r="H10" i="28"/>
  <c r="F10" i="28"/>
  <c r="J9" i="28"/>
  <c r="H9" i="28"/>
  <c r="F9" i="28"/>
  <c r="J8" i="28"/>
  <c r="H8" i="28"/>
  <c r="F8" i="28"/>
  <c r="J7" i="28"/>
  <c r="H7" i="28"/>
  <c r="F7" i="28"/>
  <c r="J6" i="28"/>
  <c r="F6" i="28"/>
  <c r="J5" i="28"/>
  <c r="H5" i="28"/>
  <c r="F5" i="28"/>
  <c r="J4" i="28"/>
  <c r="F4" i="20"/>
  <c r="G15" i="27" l="1"/>
  <c r="G14" i="27"/>
  <c r="G12" i="27"/>
  <c r="G10" i="27"/>
  <c r="D3" i="25" l="1"/>
  <c r="D4" i="25"/>
  <c r="D5" i="25"/>
  <c r="D6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2" i="25"/>
  <c r="G19" i="27" l="1"/>
  <c r="F14" i="27"/>
  <c r="H24" i="24"/>
  <c r="F19" i="24"/>
  <c r="G20" i="27" l="1"/>
  <c r="G22" i="27" s="1"/>
  <c r="G13" i="21"/>
  <c r="F15" i="27" l="1"/>
  <c r="G13" i="27"/>
  <c r="I13" i="27" s="1"/>
  <c r="F13" i="27"/>
  <c r="J13" i="27"/>
  <c r="J13" i="21"/>
  <c r="I13" i="21"/>
  <c r="F13" i="21"/>
  <c r="D17" i="27"/>
  <c r="B17" i="27"/>
  <c r="G16" i="27"/>
  <c r="F16" i="27"/>
  <c r="J14" i="27"/>
  <c r="I14" i="27"/>
  <c r="J12" i="27"/>
  <c r="I12" i="27"/>
  <c r="F12" i="27"/>
  <c r="J11" i="27"/>
  <c r="G11" i="27"/>
  <c r="I11" i="27" s="1"/>
  <c r="F11" i="27"/>
  <c r="J10" i="27"/>
  <c r="I10" i="27"/>
  <c r="F10" i="27"/>
  <c r="J9" i="27"/>
  <c r="G9" i="27"/>
  <c r="I9" i="27" s="1"/>
  <c r="F9" i="27"/>
  <c r="J8" i="27"/>
  <c r="G8" i="27"/>
  <c r="I8" i="27" s="1"/>
  <c r="F8" i="27"/>
  <c r="J7" i="27"/>
  <c r="G7" i="27"/>
  <c r="I7" i="27" s="1"/>
  <c r="F7" i="27"/>
  <c r="J6" i="27"/>
  <c r="G6" i="27"/>
  <c r="I6" i="27" s="1"/>
  <c r="F6" i="27"/>
  <c r="B18" i="27" s="1"/>
  <c r="J5" i="27"/>
  <c r="G5" i="27"/>
  <c r="I5" i="27" s="1"/>
  <c r="G15" i="23" l="1"/>
  <c r="G20" i="24" l="1"/>
  <c r="I20" i="24" s="1"/>
  <c r="G19" i="24"/>
  <c r="F20" i="24"/>
  <c r="D22" i="24"/>
  <c r="B22" i="24"/>
  <c r="J21" i="24"/>
  <c r="G21" i="24"/>
  <c r="I21" i="24" s="1"/>
  <c r="F21" i="24"/>
  <c r="J20" i="24"/>
  <c r="J19" i="24"/>
  <c r="I19" i="24"/>
  <c r="J18" i="24"/>
  <c r="G18" i="24"/>
  <c r="I18" i="24" s="1"/>
  <c r="F18" i="24"/>
  <c r="J17" i="24"/>
  <c r="G17" i="24"/>
  <c r="I17" i="24" s="1"/>
  <c r="F17" i="24"/>
  <c r="J16" i="24"/>
  <c r="G16" i="24"/>
  <c r="I16" i="24" s="1"/>
  <c r="F16" i="24"/>
  <c r="J15" i="24"/>
  <c r="G15" i="24"/>
  <c r="I15" i="24" s="1"/>
  <c r="F15" i="24"/>
  <c r="J14" i="24"/>
  <c r="G14" i="24"/>
  <c r="I14" i="24" s="1"/>
  <c r="F14" i="24"/>
  <c r="J13" i="24"/>
  <c r="G13" i="24"/>
  <c r="I13" i="24" s="1"/>
  <c r="F13" i="24"/>
  <c r="J12" i="24"/>
  <c r="G12" i="24"/>
  <c r="I12" i="24" s="1"/>
  <c r="F12" i="24"/>
  <c r="J11" i="24"/>
  <c r="G11" i="24"/>
  <c r="I11" i="24" s="1"/>
  <c r="F11" i="24"/>
  <c r="J10" i="24"/>
  <c r="G10" i="24"/>
  <c r="I10" i="24" s="1"/>
  <c r="F10" i="24"/>
  <c r="J9" i="24"/>
  <c r="G9" i="24"/>
  <c r="I9" i="24" s="1"/>
  <c r="F9" i="24"/>
  <c r="J8" i="24"/>
  <c r="G8" i="24"/>
  <c r="I8" i="24" s="1"/>
  <c r="F8" i="24"/>
  <c r="J7" i="24"/>
  <c r="G7" i="24"/>
  <c r="I7" i="24" s="1"/>
  <c r="F7" i="24"/>
  <c r="J6" i="24"/>
  <c r="G6" i="24"/>
  <c r="I6" i="24" s="1"/>
  <c r="F6" i="24"/>
  <c r="J5" i="24"/>
  <c r="G5" i="24"/>
  <c r="I5" i="24" s="1"/>
  <c r="F5" i="24"/>
  <c r="B23" i="24" l="1"/>
  <c r="G18" i="23"/>
  <c r="D22" i="23"/>
  <c r="B22" i="23"/>
  <c r="J21" i="23"/>
  <c r="G21" i="23"/>
  <c r="I21" i="23" s="1"/>
  <c r="F21" i="23"/>
  <c r="J20" i="23"/>
  <c r="G20" i="23"/>
  <c r="I20" i="23" s="1"/>
  <c r="J19" i="23"/>
  <c r="I19" i="23"/>
  <c r="G19" i="23"/>
  <c r="J18" i="23"/>
  <c r="I18" i="23"/>
  <c r="F18" i="23"/>
  <c r="J17" i="23"/>
  <c r="G17" i="23"/>
  <c r="I17" i="23" s="1"/>
  <c r="F17" i="23"/>
  <c r="J16" i="23"/>
  <c r="G16" i="23"/>
  <c r="I16" i="23" s="1"/>
  <c r="F16" i="23"/>
  <c r="J15" i="23"/>
  <c r="I15" i="23"/>
  <c r="F15" i="23"/>
  <c r="J14" i="23"/>
  <c r="G14" i="23"/>
  <c r="I14" i="23" s="1"/>
  <c r="F14" i="23"/>
  <c r="J13" i="23"/>
  <c r="G13" i="23"/>
  <c r="I13" i="23" s="1"/>
  <c r="F13" i="23"/>
  <c r="J12" i="23"/>
  <c r="G12" i="23"/>
  <c r="I12" i="23" s="1"/>
  <c r="F12" i="23"/>
  <c r="J11" i="23"/>
  <c r="G11" i="23"/>
  <c r="I11" i="23" s="1"/>
  <c r="F11" i="23"/>
  <c r="J10" i="23"/>
  <c r="G10" i="23"/>
  <c r="I10" i="23" s="1"/>
  <c r="F10" i="23"/>
  <c r="J9" i="23"/>
  <c r="G9" i="23"/>
  <c r="I9" i="23" s="1"/>
  <c r="F9" i="23"/>
  <c r="J8" i="23"/>
  <c r="G8" i="23"/>
  <c r="I8" i="23" s="1"/>
  <c r="F8" i="23"/>
  <c r="J7" i="23"/>
  <c r="G7" i="23"/>
  <c r="I7" i="23" s="1"/>
  <c r="F7" i="23"/>
  <c r="J6" i="23"/>
  <c r="G6" i="23"/>
  <c r="I6" i="23" s="1"/>
  <c r="F6" i="23"/>
  <c r="J5" i="23"/>
  <c r="G5" i="23"/>
  <c r="I5" i="23" s="1"/>
  <c r="F5" i="23"/>
  <c r="B23" i="23" l="1"/>
  <c r="G14" i="22"/>
  <c r="I14" i="22" s="1"/>
  <c r="D21" i="22"/>
  <c r="B21" i="22"/>
  <c r="B22" i="22" s="1"/>
  <c r="J20" i="22"/>
  <c r="G20" i="22"/>
  <c r="I20" i="22" s="1"/>
  <c r="F20" i="22"/>
  <c r="J19" i="22"/>
  <c r="G19" i="22"/>
  <c r="I19" i="22" s="1"/>
  <c r="J18" i="22"/>
  <c r="G18" i="22"/>
  <c r="I18" i="22" s="1"/>
  <c r="J17" i="22"/>
  <c r="I17" i="22"/>
  <c r="G17" i="22"/>
  <c r="F17" i="22"/>
  <c r="J16" i="22"/>
  <c r="I16" i="22"/>
  <c r="G16" i="22"/>
  <c r="F16" i="22"/>
  <c r="J15" i="22"/>
  <c r="I15" i="22"/>
  <c r="G15" i="22"/>
  <c r="F15" i="22"/>
  <c r="J14" i="22"/>
  <c r="F14" i="22"/>
  <c r="J13" i="22"/>
  <c r="I13" i="22"/>
  <c r="G13" i="22"/>
  <c r="F13" i="22"/>
  <c r="J12" i="22"/>
  <c r="I12" i="22"/>
  <c r="G12" i="22"/>
  <c r="F12" i="22"/>
  <c r="J11" i="22"/>
  <c r="I11" i="22"/>
  <c r="G11" i="22"/>
  <c r="F11" i="22"/>
  <c r="J10" i="22"/>
  <c r="I10" i="22"/>
  <c r="G10" i="22"/>
  <c r="F10" i="22"/>
  <c r="J9" i="22"/>
  <c r="I9" i="22"/>
  <c r="G9" i="22"/>
  <c r="F9" i="22"/>
  <c r="J8" i="22"/>
  <c r="I8" i="22"/>
  <c r="G8" i="22"/>
  <c r="F8" i="22"/>
  <c r="J7" i="22"/>
  <c r="I7" i="22"/>
  <c r="G7" i="22"/>
  <c r="F7" i="22"/>
  <c r="J6" i="22"/>
  <c r="I6" i="22"/>
  <c r="G6" i="22"/>
  <c r="F6" i="22"/>
  <c r="J5" i="22"/>
  <c r="I5" i="22"/>
  <c r="G5" i="22"/>
  <c r="F5" i="22"/>
  <c r="J4" i="22"/>
  <c r="I4" i="22"/>
  <c r="G4" i="22"/>
  <c r="F4" i="22"/>
  <c r="G16" i="21"/>
  <c r="F16" i="21"/>
  <c r="G15" i="21"/>
  <c r="G14" i="21"/>
  <c r="G5" i="21"/>
  <c r="D17" i="21"/>
  <c r="B17" i="21"/>
  <c r="J14" i="21"/>
  <c r="J12" i="21"/>
  <c r="G12" i="21"/>
  <c r="I12" i="21" s="1"/>
  <c r="F12" i="21"/>
  <c r="J11" i="21"/>
  <c r="G11" i="21"/>
  <c r="I11" i="21" s="1"/>
  <c r="F11" i="21"/>
  <c r="J10" i="21"/>
  <c r="G10" i="21"/>
  <c r="I10" i="21" s="1"/>
  <c r="F10" i="21"/>
  <c r="J9" i="21"/>
  <c r="G9" i="21"/>
  <c r="I9" i="21" s="1"/>
  <c r="F9" i="21"/>
  <c r="J8" i="21"/>
  <c r="G8" i="21"/>
  <c r="I8" i="21" s="1"/>
  <c r="F8" i="21"/>
  <c r="J7" i="21"/>
  <c r="G7" i="21"/>
  <c r="I7" i="21" s="1"/>
  <c r="F7" i="21"/>
  <c r="J6" i="21"/>
  <c r="G6" i="21"/>
  <c r="I6" i="21" s="1"/>
  <c r="F6" i="21"/>
  <c r="J5" i="21"/>
  <c r="I5" i="21"/>
  <c r="F5" i="21"/>
  <c r="G8" i="20"/>
  <c r="B18" i="21" l="1"/>
  <c r="F9" i="20"/>
  <c r="F10" i="20"/>
  <c r="G10" i="20" l="1"/>
  <c r="G9" i="20"/>
  <c r="I18" i="20" l="1"/>
  <c r="I19" i="20"/>
  <c r="I20" i="20"/>
  <c r="I17" i="20"/>
  <c r="I16" i="20"/>
  <c r="I15" i="20"/>
  <c r="I14" i="20"/>
  <c r="I13" i="20"/>
  <c r="I12" i="20"/>
  <c r="I11" i="20"/>
  <c r="I10" i="20"/>
  <c r="I9" i="20"/>
  <c r="I8" i="20"/>
  <c r="I7" i="20"/>
  <c r="I6" i="20"/>
  <c r="I5" i="20"/>
  <c r="I4" i="20"/>
  <c r="G20" i="20" l="1"/>
  <c r="G15" i="20"/>
  <c r="G13" i="20"/>
  <c r="G12" i="20"/>
  <c r="G7" i="20"/>
  <c r="G5" i="20"/>
  <c r="F20" i="20"/>
  <c r="F14" i="20"/>
  <c r="F15" i="20"/>
  <c r="F16" i="20"/>
  <c r="F17" i="20"/>
  <c r="F13" i="20"/>
  <c r="F12" i="20"/>
  <c r="F5" i="20"/>
  <c r="F6" i="20"/>
  <c r="F7" i="20"/>
  <c r="F8" i="20"/>
  <c r="F11" i="20"/>
  <c r="D21" i="20" l="1"/>
  <c r="B21" i="20"/>
  <c r="B22" i="20" l="1"/>
  <c r="B19" i="12"/>
  <c r="D11" i="17" l="1"/>
  <c r="D10" i="17"/>
  <c r="D11" i="16" l="1"/>
  <c r="D10" i="16"/>
  <c r="D14" i="18" l="1"/>
  <c r="D13" i="18"/>
  <c r="D14" i="15" l="1"/>
  <c r="D13" i="15"/>
  <c r="D14" i="14" l="1"/>
  <c r="D13" i="14"/>
  <c r="D14" i="13" l="1"/>
  <c r="D13" i="13"/>
  <c r="D14" i="11"/>
  <c r="D13" i="11"/>
  <c r="D14" i="10" l="1"/>
  <c r="D13" i="10"/>
  <c r="D14" i="9" l="1"/>
  <c r="D13" i="9"/>
  <c r="D11" i="8"/>
  <c r="D10" i="8"/>
  <c r="D14" i="7" l="1"/>
  <c r="D13" i="7"/>
  <c r="D14" i="6"/>
  <c r="D13" i="6"/>
  <c r="D14" i="5"/>
  <c r="D13" i="5"/>
  <c r="D14" i="4"/>
  <c r="D13" i="4"/>
  <c r="D14" i="1"/>
  <c r="D13" i="1"/>
</calcChain>
</file>

<file path=xl/sharedStrings.xml><?xml version="1.0" encoding="utf-8"?>
<sst xmlns="http://schemas.openxmlformats.org/spreadsheetml/2006/main" count="440" uniqueCount="58">
  <si>
    <t>ESTUDIO DE TIEMPOS MÉTODO DEL CRONOMETRO</t>
  </si>
  <si>
    <t>Proceso: Despunte</t>
  </si>
  <si>
    <t>N° de observaciones</t>
  </si>
  <si>
    <t>[00:00:00]</t>
  </si>
  <si>
    <t>Media</t>
  </si>
  <si>
    <t>Desviación</t>
  </si>
  <si>
    <t>Nivel de confianza</t>
  </si>
  <si>
    <t>GL</t>
  </si>
  <si>
    <t>seg</t>
  </si>
  <si>
    <t>t-student</t>
  </si>
  <si>
    <t xml:space="preserve">Margen de error </t>
  </si>
  <si>
    <t>Número de observaciones</t>
  </si>
  <si>
    <t>Proceso: rayado</t>
  </si>
  <si>
    <t>Proceso: planeado</t>
  </si>
  <si>
    <t>Proceso: cepillado</t>
  </si>
  <si>
    <t>Proceso: corte</t>
  </si>
  <si>
    <t>Proceso: inmunizado</t>
  </si>
  <si>
    <t>Proceso: armado</t>
  </si>
  <si>
    <t>Proceso: pegado</t>
  </si>
  <si>
    <t>Proceso: prensado</t>
  </si>
  <si>
    <t>Proceso: rectificado</t>
  </si>
  <si>
    <t>Proceso: enchapado</t>
  </si>
  <si>
    <t>Proceso: lijado</t>
  </si>
  <si>
    <t>Proceso: sellador</t>
  </si>
  <si>
    <t>Proceso:pintura</t>
  </si>
  <si>
    <t>Proceso:embalaje</t>
  </si>
  <si>
    <t>Despunte</t>
  </si>
  <si>
    <t>Rayado</t>
  </si>
  <si>
    <t>Planeado</t>
  </si>
  <si>
    <t>Cepillado</t>
  </si>
  <si>
    <t>Corte</t>
  </si>
  <si>
    <t>Inmunizado</t>
  </si>
  <si>
    <t>Armado</t>
  </si>
  <si>
    <t>Pegado</t>
  </si>
  <si>
    <t>Prensado</t>
  </si>
  <si>
    <t>Rectificado</t>
  </si>
  <si>
    <t>Enchapado</t>
  </si>
  <si>
    <t>Lijado</t>
  </si>
  <si>
    <t>Sellado</t>
  </si>
  <si>
    <t>Pintura</t>
  </si>
  <si>
    <t>Embalaje</t>
  </si>
  <si>
    <t>Tiempo Tipo elaboración hoja de la puerta</t>
  </si>
  <si>
    <t>∑ Ttc</t>
  </si>
  <si>
    <t>Ttc</t>
  </si>
  <si>
    <t>Elaboración del marco de la puerta</t>
  </si>
  <si>
    <t>Tiempo Tipo puerta</t>
  </si>
  <si>
    <t>Corte Batiente</t>
  </si>
  <si>
    <t>Corte 45°</t>
  </si>
  <si>
    <t>∑</t>
  </si>
  <si>
    <t>Cálculo de capacidad diaria instalada por unidad</t>
  </si>
  <si>
    <t>Cálculo de capacidad semanal instalada por unidad</t>
  </si>
  <si>
    <t>Recursos disponibles</t>
  </si>
  <si>
    <t xml:space="preserve">Capacidad teniendo en cuenta los Recursos </t>
  </si>
  <si>
    <t>Centro de trabajo</t>
  </si>
  <si>
    <t>Capacidad instalada</t>
  </si>
  <si>
    <t>Capacidad Utilizada</t>
  </si>
  <si>
    <t>Capacidad ociosa (%)</t>
  </si>
  <si>
    <t>lote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</si>
</sst>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21" fontId="0" fillId="0" borderId="1" xfId="0" applyNumberFormat="1" applyBorder="1" applyAlignment="1">
      <alignment horizontal="center" wrapText="1"/>
    </xf>
    <xf numFmtId="21" fontId="0" fillId="0" borderId="1" xfId="0" applyNumberFormat="1" applyBorder="1" applyAlignment="1">
      <alignment horizontal="center"/>
    </xf>
    <xf numFmtId="0" fontId="0" fillId="0" borderId="0" xfId="0" applyBorder="1"/>
    <xf numFmtId="9" fontId="0" fillId="0" borderId="1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1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1" fontId="2" fillId="0" borderId="0" xfId="0" applyNumberFormat="1" applyFont="1" applyFill="1" applyAlignment="1">
      <alignment horizontal="center"/>
    </xf>
    <xf numFmtId="46" fontId="2" fillId="0" borderId="0" xfId="0" applyNumberFormat="1" applyFont="1" applyFill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21" fontId="2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2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2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5" xfId="0" applyFill="1" applyBorder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2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2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2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9" fontId="0" fillId="0" borderId="0" xfId="1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1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6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6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6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57150"/>
          <a:ext cx="1152525" cy="477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47626</xdr:rowOff>
    </xdr:from>
    <xdr:to>
      <xdr:col>0</xdr:col>
      <xdr:colOff>1190625</xdr:colOff>
      <xdr:row>2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6"/>
          <a:ext cx="1095375" cy="400049"/>
        </a:xfrm>
        <a:prstGeom prst="rect">
          <a:avLst/>
        </a:prstGeom>
      </xdr:spPr>
    </xdr:pic>
    <xdr:clientData/>
  </xdr:twoCellAnchor>
  <xdr:oneCellAnchor>
    <xdr:from>
      <xdr:col>8</xdr:col>
      <xdr:colOff>50768</xdr:colOff>
      <xdr:row>12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6146768" y="2327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47626</xdr:rowOff>
    </xdr:from>
    <xdr:to>
      <xdr:col>0</xdr:col>
      <xdr:colOff>1190625</xdr:colOff>
      <xdr:row>2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6"/>
          <a:ext cx="1095375" cy="400049"/>
        </a:xfrm>
        <a:prstGeom prst="rect">
          <a:avLst/>
        </a:prstGeom>
      </xdr:spPr>
    </xdr:pic>
    <xdr:clientData/>
  </xdr:twoCellAnchor>
  <xdr:oneCellAnchor>
    <xdr:from>
      <xdr:col>10</xdr:col>
      <xdr:colOff>50768</xdr:colOff>
      <xdr:row>14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10613993" y="2708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47626</xdr:rowOff>
    </xdr:from>
    <xdr:to>
      <xdr:col>0</xdr:col>
      <xdr:colOff>1190625</xdr:colOff>
      <xdr:row>2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6"/>
          <a:ext cx="1095375" cy="400049"/>
        </a:xfrm>
        <a:prstGeom prst="rect">
          <a:avLst/>
        </a:prstGeom>
      </xdr:spPr>
    </xdr:pic>
    <xdr:clientData/>
  </xdr:twoCellAnchor>
  <xdr:oneCellAnchor>
    <xdr:from>
      <xdr:col>9</xdr:col>
      <xdr:colOff>50768</xdr:colOff>
      <xdr:row>14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6699218" y="2327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180974</xdr:colOff>
      <xdr:row>1</xdr:row>
      <xdr:rowOff>1</xdr:rowOff>
    </xdr:from>
    <xdr:to>
      <xdr:col>0</xdr:col>
      <xdr:colOff>1276349</xdr:colOff>
      <xdr:row>3</xdr:row>
      <xdr:rowOff>167640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190501"/>
          <a:ext cx="1095375" cy="548639"/>
        </a:xfrm>
        <a:prstGeom prst="rect">
          <a:avLst/>
        </a:prstGeom>
      </xdr:spPr>
    </xdr:pic>
    <xdr:clientData/>
  </xdr:twoCellAnchor>
  <xdr:oneCellAnchor>
    <xdr:from>
      <xdr:col>10</xdr:col>
      <xdr:colOff>50768</xdr:colOff>
      <xdr:row>10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12414218" y="1946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180974</xdr:colOff>
      <xdr:row>1</xdr:row>
      <xdr:rowOff>1</xdr:rowOff>
    </xdr:from>
    <xdr:to>
      <xdr:col>0</xdr:col>
      <xdr:colOff>1276349</xdr:colOff>
      <xdr:row>3</xdr:row>
      <xdr:rowOff>167640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1"/>
          <a:ext cx="1095375" cy="548639"/>
        </a:xfrm>
        <a:prstGeom prst="rect">
          <a:avLst/>
        </a:prstGeom>
      </xdr:spPr>
    </xdr:pic>
    <xdr:clientData/>
  </xdr:twoCellAnchor>
  <xdr:oneCellAnchor>
    <xdr:from>
      <xdr:col>10</xdr:col>
      <xdr:colOff>50768</xdr:colOff>
      <xdr:row>10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12328493" y="2708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47626</xdr:rowOff>
    </xdr:from>
    <xdr:to>
      <xdr:col>0</xdr:col>
      <xdr:colOff>1143000</xdr:colOff>
      <xdr:row>2</xdr:row>
      <xdr:rowOff>115661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6"/>
          <a:ext cx="1047750" cy="449035"/>
        </a:xfrm>
        <a:prstGeom prst="rect">
          <a:avLst/>
        </a:prstGeom>
      </xdr:spPr>
    </xdr:pic>
    <xdr:clientData/>
  </xdr:twoCellAnchor>
  <xdr:oneCellAnchor>
    <xdr:from>
      <xdr:col>10</xdr:col>
      <xdr:colOff>50768</xdr:colOff>
      <xdr:row>14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12328493" y="2708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1</xdr:row>
      <xdr:rowOff>0</xdr:rowOff>
    </xdr:from>
    <xdr:to>
      <xdr:col>0</xdr:col>
      <xdr:colOff>1143000</xdr:colOff>
      <xdr:row>3</xdr:row>
      <xdr:rowOff>170672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0"/>
          <a:ext cx="981076" cy="551672"/>
        </a:xfrm>
        <a:prstGeom prst="rect">
          <a:avLst/>
        </a:prstGeom>
      </xdr:spPr>
    </xdr:pic>
    <xdr:clientData/>
  </xdr:twoCellAnchor>
  <xdr:oneCellAnchor>
    <xdr:from>
      <xdr:col>10</xdr:col>
      <xdr:colOff>50768</xdr:colOff>
      <xdr:row>15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12328493" y="2708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38101</xdr:rowOff>
    </xdr:from>
    <xdr:to>
      <xdr:col>0</xdr:col>
      <xdr:colOff>1251758</xdr:colOff>
      <xdr:row>3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8101"/>
          <a:ext cx="1156508" cy="504824"/>
        </a:xfrm>
        <a:prstGeom prst="rect">
          <a:avLst/>
        </a:prstGeom>
      </xdr:spPr>
    </xdr:pic>
    <xdr:clientData/>
  </xdr:twoCellAnchor>
  <xdr:oneCellAnchor>
    <xdr:from>
      <xdr:col>10</xdr:col>
      <xdr:colOff>50768</xdr:colOff>
      <xdr:row>15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12328493" y="2708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5" sqref="J15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2.9166666666666668E-3</v>
      </c>
      <c r="E7" s="7">
        <v>3.0439814814814821E-3</v>
      </c>
      <c r="F7" s="7">
        <v>2.8587962962962963E-3</v>
      </c>
      <c r="G7" s="7">
        <v>2.9629629629629628E-3</v>
      </c>
      <c r="H7" s="7">
        <v>3.1365740740740742E-3</v>
      </c>
    </row>
    <row r="8" spans="2:8" x14ac:dyDescent="0.25">
      <c r="B8" s="79" t="s">
        <v>8</v>
      </c>
      <c r="C8" s="80"/>
      <c r="D8" s="4">
        <v>252</v>
      </c>
      <c r="E8" s="5">
        <v>263</v>
      </c>
      <c r="F8" s="5">
        <v>247</v>
      </c>
      <c r="G8" s="5">
        <v>256</v>
      </c>
      <c r="H8" s="5">
        <v>271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3.0208333333333333E-3</v>
      </c>
      <c r="E10" s="7">
        <v>3.1712962962962958E-3</v>
      </c>
      <c r="F10" s="7">
        <v>3.1018518518518522E-3</v>
      </c>
      <c r="G10" s="7">
        <v>2.9282407407407412E-3</v>
      </c>
      <c r="H10" s="7">
        <v>2.9745370370370373E-3</v>
      </c>
    </row>
    <row r="11" spans="2:8" x14ac:dyDescent="0.25">
      <c r="B11" s="74" t="s">
        <v>8</v>
      </c>
      <c r="C11" s="74"/>
      <c r="D11" s="5">
        <v>261</v>
      </c>
      <c r="E11" s="5">
        <v>274</v>
      </c>
      <c r="F11" s="5">
        <v>268</v>
      </c>
      <c r="G11" s="5">
        <v>253</v>
      </c>
      <c r="H11" s="5">
        <v>257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260.2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8.8040394769168948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>
        <v>2.2622</v>
      </c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D13:H13"/>
    <mergeCell ref="B17:C17"/>
    <mergeCell ref="E17:G17"/>
    <mergeCell ref="B15:H15"/>
    <mergeCell ref="B10:C10"/>
    <mergeCell ref="B12:H12"/>
    <mergeCell ref="B14:C14"/>
    <mergeCell ref="B16:C16"/>
    <mergeCell ref="D14:H14"/>
    <mergeCell ref="B11:C11"/>
    <mergeCell ref="B13:C13"/>
    <mergeCell ref="B2:C4"/>
    <mergeCell ref="D2:H3"/>
    <mergeCell ref="D4:H4"/>
    <mergeCell ref="B5:H5"/>
    <mergeCell ref="B9:C9"/>
    <mergeCell ref="B6:C6"/>
    <mergeCell ref="B7:C7"/>
    <mergeCell ref="B8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K14" sqref="K14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12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2.8935185185185188E-3</v>
      </c>
      <c r="E7" s="7">
        <v>2.9398148148148148E-3</v>
      </c>
      <c r="F7" s="7">
        <v>2.9166666666666668E-3</v>
      </c>
      <c r="G7" s="7">
        <v>2.9513888888888888E-3</v>
      </c>
      <c r="H7" s="7">
        <v>2.9861111111111113E-3</v>
      </c>
    </row>
    <row r="8" spans="2:8" x14ac:dyDescent="0.25">
      <c r="B8" s="79" t="s">
        <v>8</v>
      </c>
      <c r="C8" s="80"/>
      <c r="D8" s="4">
        <v>250</v>
      </c>
      <c r="E8" s="5">
        <v>254</v>
      </c>
      <c r="F8" s="5">
        <v>252</v>
      </c>
      <c r="G8" s="5">
        <v>255</v>
      </c>
      <c r="H8" s="5">
        <v>258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2.8819444444444444E-3</v>
      </c>
      <c r="E10" s="7">
        <v>2.9282407407407412E-3</v>
      </c>
      <c r="F10" s="7">
        <v>3.0208333333333333E-3</v>
      </c>
      <c r="G10" s="7">
        <v>2.9050925925925928E-3</v>
      </c>
      <c r="H10" s="7">
        <v>2.9166666666666668E-3</v>
      </c>
    </row>
    <row r="11" spans="2:8" x14ac:dyDescent="0.25">
      <c r="B11" s="74" t="s">
        <v>8</v>
      </c>
      <c r="C11" s="74"/>
      <c r="D11" s="5">
        <v>249</v>
      </c>
      <c r="E11" s="5">
        <v>253</v>
      </c>
      <c r="F11" s="5">
        <v>261</v>
      </c>
      <c r="G11" s="5">
        <v>251</v>
      </c>
      <c r="H11" s="5">
        <v>252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253.5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3.6893239368631092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K11" sqref="K11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13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4.1666666666666666E-3</v>
      </c>
      <c r="E7" s="7">
        <v>4.108796296296297E-3</v>
      </c>
      <c r="F7" s="7">
        <v>3.5069444444444445E-3</v>
      </c>
      <c r="G7" s="7">
        <v>4.1435185185185186E-3</v>
      </c>
      <c r="H7" s="7">
        <v>4.1319444444444442E-3</v>
      </c>
    </row>
    <row r="8" spans="2:8" x14ac:dyDescent="0.25">
      <c r="B8" s="79" t="s">
        <v>8</v>
      </c>
      <c r="C8" s="80"/>
      <c r="D8" s="4">
        <v>360</v>
      </c>
      <c r="E8" s="5">
        <v>355</v>
      </c>
      <c r="F8" s="5">
        <v>353</v>
      </c>
      <c r="G8" s="5">
        <v>358</v>
      </c>
      <c r="H8" s="5">
        <v>357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4.1782407407407402E-3</v>
      </c>
      <c r="E10" s="7">
        <v>4.0624999999999993E-3</v>
      </c>
      <c r="F10" s="7">
        <v>4.0972222222222226E-3</v>
      </c>
      <c r="G10" s="7">
        <v>4.0856481481481481E-3</v>
      </c>
      <c r="H10" s="7">
        <v>4.1319444444444442E-3</v>
      </c>
    </row>
    <row r="11" spans="2:8" x14ac:dyDescent="0.25">
      <c r="B11" s="74" t="s">
        <v>8</v>
      </c>
      <c r="C11" s="74"/>
      <c r="D11" s="5">
        <v>361</v>
      </c>
      <c r="E11" s="5">
        <v>351</v>
      </c>
      <c r="F11" s="5">
        <v>354</v>
      </c>
      <c r="G11" s="5">
        <v>353</v>
      </c>
      <c r="H11" s="5">
        <v>357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355.9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3.2472210341220142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2" sqref="J12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14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3.8773148148148143E-3</v>
      </c>
      <c r="E7" s="7">
        <v>3.8541666666666668E-3</v>
      </c>
      <c r="F7" s="7">
        <v>3.8773148148148143E-3</v>
      </c>
      <c r="G7" s="7">
        <v>3.8425925925925923E-3</v>
      </c>
      <c r="H7" s="7">
        <v>3.8541666666666668E-3</v>
      </c>
    </row>
    <row r="8" spans="2:8" x14ac:dyDescent="0.25">
      <c r="B8" s="79" t="s">
        <v>8</v>
      </c>
      <c r="C8" s="80"/>
      <c r="D8" s="4">
        <v>331</v>
      </c>
      <c r="E8" s="5">
        <v>333</v>
      </c>
      <c r="F8" s="5">
        <v>335</v>
      </c>
      <c r="G8" s="5">
        <v>332</v>
      </c>
      <c r="H8" s="5">
        <v>333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3.9699074074074072E-3</v>
      </c>
      <c r="E10" s="7">
        <v>3.9004629629629632E-3</v>
      </c>
      <c r="F10" s="7">
        <v>3.8657407407407408E-3</v>
      </c>
      <c r="G10" s="7">
        <v>3.9004629629629632E-3</v>
      </c>
      <c r="H10" s="7">
        <v>3.8425925925925923E-3</v>
      </c>
    </row>
    <row r="11" spans="2:8" x14ac:dyDescent="0.25">
      <c r="B11" s="74" t="s">
        <v>8</v>
      </c>
      <c r="C11" s="74"/>
      <c r="D11" s="5">
        <v>343</v>
      </c>
      <c r="E11" s="5">
        <v>337</v>
      </c>
      <c r="F11" s="5">
        <v>334</v>
      </c>
      <c r="G11" s="5">
        <v>337</v>
      </c>
      <c r="H11" s="5">
        <v>332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334.7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3.5605867181937549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K17" sqref="K17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15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3.1249999999999997E-3</v>
      </c>
      <c r="E7" s="7">
        <v>3.0671296296296297E-3</v>
      </c>
      <c r="F7" s="7">
        <v>3.0787037037037037E-3</v>
      </c>
      <c r="G7" s="7">
        <v>3.1134259259259257E-3</v>
      </c>
      <c r="H7" s="7">
        <v>3.2060185185185191E-3</v>
      </c>
    </row>
    <row r="8" spans="2:8" x14ac:dyDescent="0.25">
      <c r="B8" s="79" t="s">
        <v>8</v>
      </c>
      <c r="C8" s="80"/>
      <c r="D8" s="4">
        <v>270</v>
      </c>
      <c r="E8" s="5">
        <v>265</v>
      </c>
      <c r="F8" s="5">
        <v>266</v>
      </c>
      <c r="G8" s="5">
        <v>269</v>
      </c>
      <c r="H8" s="5">
        <v>277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3.1365740740740742E-3</v>
      </c>
      <c r="E10" s="7">
        <v>3.1018518518518522E-3</v>
      </c>
      <c r="F10" s="7">
        <v>3.2175925925925926E-3</v>
      </c>
      <c r="G10" s="7">
        <v>3.0902777777777782E-3</v>
      </c>
      <c r="H10" s="7">
        <v>3.1597222222222222E-3</v>
      </c>
    </row>
    <row r="11" spans="2:8" x14ac:dyDescent="0.25">
      <c r="B11" s="74" t="s">
        <v>8</v>
      </c>
      <c r="C11" s="74"/>
      <c r="D11" s="5">
        <v>271</v>
      </c>
      <c r="E11" s="5">
        <v>268</v>
      </c>
      <c r="F11" s="5">
        <v>278</v>
      </c>
      <c r="G11" s="5">
        <v>267</v>
      </c>
      <c r="H11" s="5">
        <v>273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270.39999999999998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4.4271887242357311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showGridLines="0" zoomScale="130" zoomScaleNormal="130" workbookViewId="0">
      <selection activeCell="J11" sqref="J11"/>
    </sheetView>
  </sheetViews>
  <sheetFormatPr baseColWidth="10" defaultRowHeight="15" x14ac:dyDescent="0.25"/>
  <sheetData>
    <row r="2" spans="1:8" x14ac:dyDescent="0.25">
      <c r="B2" s="74"/>
      <c r="C2" s="74"/>
      <c r="D2" s="75" t="s">
        <v>0</v>
      </c>
      <c r="E2" s="76"/>
      <c r="F2" s="76"/>
      <c r="G2" s="76"/>
      <c r="H2" s="76"/>
    </row>
    <row r="3" spans="1:8" x14ac:dyDescent="0.25">
      <c r="B3" s="74"/>
      <c r="C3" s="74"/>
      <c r="D3" s="76"/>
      <c r="E3" s="76"/>
      <c r="F3" s="76"/>
      <c r="G3" s="76"/>
      <c r="H3" s="76"/>
    </row>
    <row r="4" spans="1:8" x14ac:dyDescent="0.25">
      <c r="B4" s="74"/>
      <c r="C4" s="74"/>
      <c r="D4" s="74" t="s">
        <v>16</v>
      </c>
      <c r="E4" s="74"/>
      <c r="F4" s="74"/>
      <c r="G4" s="74"/>
      <c r="H4" s="74"/>
    </row>
    <row r="5" spans="1:8" ht="7.5" customHeight="1" x14ac:dyDescent="0.25">
      <c r="B5" s="77"/>
      <c r="C5" s="77"/>
      <c r="D5" s="77"/>
      <c r="E5" s="77"/>
      <c r="F5" s="77"/>
      <c r="G5" s="77"/>
      <c r="H5" s="77"/>
    </row>
    <row r="6" spans="1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1:8" x14ac:dyDescent="0.25">
      <c r="B7" s="74" t="s">
        <v>3</v>
      </c>
      <c r="C7" s="74"/>
      <c r="D7" s="6">
        <v>0.25232638888888886</v>
      </c>
      <c r="E7" s="7">
        <v>0.25105324074074076</v>
      </c>
      <c r="F7" s="7">
        <v>0.25093749999999998</v>
      </c>
      <c r="G7" s="7">
        <v>0.2515162037037037</v>
      </c>
      <c r="H7" s="7">
        <v>0.25239583333333332</v>
      </c>
    </row>
    <row r="8" spans="1:8" x14ac:dyDescent="0.25">
      <c r="B8" s="79" t="s">
        <v>8</v>
      </c>
      <c r="C8" s="80"/>
      <c r="D8" s="4">
        <v>21801</v>
      </c>
      <c r="E8" s="5">
        <v>21691</v>
      </c>
      <c r="F8" s="5">
        <v>21681</v>
      </c>
      <c r="G8" s="5">
        <v>21731</v>
      </c>
      <c r="H8" s="5">
        <v>21807</v>
      </c>
    </row>
    <row r="9" spans="1:8" x14ac:dyDescent="0.25">
      <c r="B9" s="77"/>
      <c r="C9" s="77"/>
      <c r="D9" s="77"/>
      <c r="E9" s="77"/>
      <c r="F9" s="77"/>
      <c r="G9" s="77"/>
      <c r="H9" s="77"/>
    </row>
    <row r="10" spans="1:8" x14ac:dyDescent="0.25">
      <c r="B10" s="78" t="s">
        <v>4</v>
      </c>
      <c r="C10" s="78"/>
      <c r="D10" s="81">
        <f>AVERAGE(D8:H8,)</f>
        <v>18118.5</v>
      </c>
      <c r="E10" s="74"/>
      <c r="F10" s="74"/>
      <c r="G10" s="74"/>
      <c r="H10" s="74"/>
    </row>
    <row r="11" spans="1:8" x14ac:dyDescent="0.25">
      <c r="B11" s="78" t="s">
        <v>5</v>
      </c>
      <c r="C11" s="78"/>
      <c r="D11" s="83">
        <f>STDEVA(D8:H8)</f>
        <v>59.474364225269362</v>
      </c>
      <c r="E11" s="83"/>
      <c r="F11" s="83"/>
      <c r="G11" s="83"/>
      <c r="H11" s="83"/>
    </row>
    <row r="12" spans="1:8" ht="8.25" customHeight="1" x14ac:dyDescent="0.25">
      <c r="A12" s="8"/>
      <c r="B12" s="82"/>
      <c r="C12" s="82"/>
      <c r="D12" s="82"/>
      <c r="E12" s="82"/>
      <c r="F12" s="82"/>
      <c r="G12" s="82"/>
      <c r="H12" s="82"/>
    </row>
    <row r="13" spans="1:8" x14ac:dyDescent="0.25">
      <c r="B13" s="78" t="s">
        <v>6</v>
      </c>
      <c r="C13" s="78"/>
      <c r="D13" s="9">
        <v>0.95</v>
      </c>
      <c r="E13" s="2" t="s">
        <v>7</v>
      </c>
      <c r="F13" s="3">
        <v>9</v>
      </c>
      <c r="G13" s="2" t="s">
        <v>9</v>
      </c>
      <c r="H13" s="3"/>
    </row>
    <row r="14" spans="1:8" x14ac:dyDescent="0.25">
      <c r="B14" s="78" t="s">
        <v>10</v>
      </c>
      <c r="C14" s="78"/>
      <c r="D14" s="1"/>
      <c r="E14" s="78" t="s">
        <v>11</v>
      </c>
      <c r="F14" s="78"/>
      <c r="G14" s="78"/>
      <c r="H14" s="1"/>
    </row>
    <row r="15" spans="1:8" s="8" customFormat="1" ht="9" customHeight="1" x14ac:dyDescent="0.25">
      <c r="A15"/>
      <c r="B15"/>
      <c r="C15"/>
      <c r="D15"/>
      <c r="E15"/>
      <c r="F15"/>
      <c r="G15"/>
      <c r="H15"/>
    </row>
  </sheetData>
  <mergeCells count="16">
    <mergeCell ref="B11:C11"/>
    <mergeCell ref="D11:H11"/>
    <mergeCell ref="B12:H12"/>
    <mergeCell ref="B13:C13"/>
    <mergeCell ref="B14:C14"/>
    <mergeCell ref="E14:G14"/>
    <mergeCell ref="B8:C8"/>
    <mergeCell ref="B9:H9"/>
    <mergeCell ref="B10:C10"/>
    <mergeCell ref="D10:H10"/>
    <mergeCell ref="B2:C4"/>
    <mergeCell ref="D2:H3"/>
    <mergeCell ref="D4:H4"/>
    <mergeCell ref="B5:H5"/>
    <mergeCell ref="B6:C6"/>
    <mergeCell ref="B7:C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K13" sqref="K13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17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3.8194444444444443E-3</v>
      </c>
      <c r="E7" s="7">
        <v>3.7847222222222223E-3</v>
      </c>
      <c r="F7" s="7">
        <v>3.6111111111111114E-3</v>
      </c>
      <c r="G7" s="7">
        <v>3.8078703703703707E-3</v>
      </c>
      <c r="H7" s="7">
        <v>3.7152777777777774E-3</v>
      </c>
    </row>
    <row r="8" spans="2:8" x14ac:dyDescent="0.25">
      <c r="B8" s="79" t="s">
        <v>8</v>
      </c>
      <c r="C8" s="80"/>
      <c r="D8" s="4">
        <v>330</v>
      </c>
      <c r="E8" s="5">
        <v>337</v>
      </c>
      <c r="F8" s="5">
        <v>312</v>
      </c>
      <c r="G8" s="5">
        <v>329</v>
      </c>
      <c r="H8" s="5">
        <v>321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3.6805555555555554E-3</v>
      </c>
      <c r="E10" s="7">
        <v>3.9004629629629632E-3</v>
      </c>
      <c r="F10" s="7">
        <v>3.7731481481481483E-3</v>
      </c>
      <c r="G10" s="7">
        <v>3.7847222222222223E-3</v>
      </c>
      <c r="H10" s="7">
        <v>3.7268518518518514E-3</v>
      </c>
    </row>
    <row r="11" spans="2:8" x14ac:dyDescent="0.25">
      <c r="B11" s="74" t="s">
        <v>8</v>
      </c>
      <c r="C11" s="74"/>
      <c r="D11" s="5">
        <v>318</v>
      </c>
      <c r="E11" s="5">
        <v>337</v>
      </c>
      <c r="F11" s="5">
        <v>326</v>
      </c>
      <c r="G11" s="5">
        <v>327</v>
      </c>
      <c r="H11" s="5">
        <v>322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325.89999999999998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7.9505415608693664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1" sqref="J11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18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9.2013888888888892E-3</v>
      </c>
      <c r="E7" s="7">
        <v>9.3981481481481485E-3</v>
      </c>
      <c r="F7" s="7">
        <v>9.3287037037037036E-3</v>
      </c>
      <c r="G7" s="7">
        <v>9.386574074074075E-3</v>
      </c>
      <c r="H7" s="7">
        <v>9.3634259259259261E-3</v>
      </c>
    </row>
    <row r="8" spans="2:8" x14ac:dyDescent="0.25">
      <c r="B8" s="79" t="s">
        <v>8</v>
      </c>
      <c r="C8" s="80"/>
      <c r="D8" s="4">
        <v>795</v>
      </c>
      <c r="E8" s="5">
        <v>812</v>
      </c>
      <c r="F8" s="5">
        <v>806</v>
      </c>
      <c r="G8" s="5">
        <v>811</v>
      </c>
      <c r="H8" s="5">
        <v>809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9.2708333333333341E-3</v>
      </c>
      <c r="E10" s="7">
        <v>9.6759259259259264E-3</v>
      </c>
      <c r="F10" s="7">
        <v>9.5486111111111101E-3</v>
      </c>
      <c r="G10" s="7">
        <v>9.4097222222222238E-3</v>
      </c>
      <c r="H10" s="7">
        <v>9.2476851851851852E-3</v>
      </c>
    </row>
    <row r="11" spans="2:8" x14ac:dyDescent="0.25">
      <c r="B11" s="74" t="s">
        <v>8</v>
      </c>
      <c r="C11" s="74"/>
      <c r="D11" s="5">
        <v>801</v>
      </c>
      <c r="E11" s="5">
        <v>836</v>
      </c>
      <c r="F11" s="5">
        <v>825</v>
      </c>
      <c r="G11" s="5">
        <v>813</v>
      </c>
      <c r="H11" s="5">
        <v>799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810.7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12.266032592307733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2" sqref="J12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19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0.12575231481481483</v>
      </c>
      <c r="E7" s="7">
        <v>0.12578703703703703</v>
      </c>
      <c r="F7" s="7">
        <v>0.12572916666666667</v>
      </c>
      <c r="G7" s="7">
        <v>0.12569444444444444</v>
      </c>
      <c r="H7" s="7">
        <v>0.12583333333333332</v>
      </c>
    </row>
    <row r="8" spans="2:8" x14ac:dyDescent="0.25">
      <c r="B8" s="79" t="s">
        <v>8</v>
      </c>
      <c r="C8" s="80"/>
      <c r="D8" s="4">
        <v>10865</v>
      </c>
      <c r="E8" s="5">
        <v>10868</v>
      </c>
      <c r="F8" s="5">
        <v>10863</v>
      </c>
      <c r="G8" s="5">
        <v>10860</v>
      </c>
      <c r="H8" s="5">
        <v>10872</v>
      </c>
    </row>
    <row r="9" spans="2:8" hidden="1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hidden="1" x14ac:dyDescent="0.25">
      <c r="B10" s="74" t="s">
        <v>3</v>
      </c>
      <c r="C10" s="74"/>
      <c r="D10" s="7">
        <v>9.2708333333333341E-3</v>
      </c>
      <c r="E10" s="7">
        <v>9.6759259259259264E-3</v>
      </c>
      <c r="F10" s="7">
        <v>9.5486111111111101E-3</v>
      </c>
      <c r="G10" s="7">
        <v>9.4097222222222238E-3</v>
      </c>
      <c r="H10" s="7">
        <v>9.2476851851851852E-3</v>
      </c>
    </row>
    <row r="11" spans="2:8" hidden="1" x14ac:dyDescent="0.25">
      <c r="B11" s="74" t="s">
        <v>8</v>
      </c>
      <c r="C11" s="74"/>
      <c r="D11" s="5">
        <v>801</v>
      </c>
      <c r="E11" s="5">
        <v>836</v>
      </c>
      <c r="F11" s="5">
        <v>825</v>
      </c>
      <c r="G11" s="5">
        <v>813</v>
      </c>
      <c r="H11" s="5">
        <v>799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AVERAGE(D8:H8,)</f>
        <v>9054.6666666666661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STDEVA(D8:H8)</f>
        <v>4.6151923036857303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D7" sqref="D7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20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4.6874999999999998E-3</v>
      </c>
      <c r="E7" s="7">
        <v>4.5949074074074078E-3</v>
      </c>
      <c r="F7" s="7">
        <v>4.6643518518518518E-3</v>
      </c>
      <c r="G7" s="7">
        <v>4.7569444444444447E-3</v>
      </c>
      <c r="H7" s="7">
        <v>4.6874999999999998E-3</v>
      </c>
    </row>
    <row r="8" spans="2:8" x14ac:dyDescent="0.25">
      <c r="B8" s="79" t="s">
        <v>8</v>
      </c>
      <c r="C8" s="80"/>
      <c r="D8" s="4">
        <v>405</v>
      </c>
      <c r="E8" s="5">
        <v>397</v>
      </c>
      <c r="F8" s="5">
        <v>403</v>
      </c>
      <c r="G8" s="5">
        <v>411</v>
      </c>
      <c r="H8" s="5">
        <v>405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4.7569444444444447E-3</v>
      </c>
      <c r="E10" s="7">
        <v>4.6412037037037038E-3</v>
      </c>
      <c r="F10" s="7">
        <v>4.6874999999999998E-3</v>
      </c>
      <c r="G10" s="7">
        <v>4.6180555555555558E-3</v>
      </c>
      <c r="H10" s="7">
        <v>4.6412037037037038E-3</v>
      </c>
    </row>
    <row r="11" spans="2:8" x14ac:dyDescent="0.25">
      <c r="B11" s="74" t="s">
        <v>8</v>
      </c>
      <c r="C11" s="74"/>
      <c r="D11" s="5">
        <v>411</v>
      </c>
      <c r="E11" s="5">
        <v>401</v>
      </c>
      <c r="F11" s="5">
        <v>405</v>
      </c>
      <c r="G11" s="5">
        <v>399</v>
      </c>
      <c r="H11" s="5">
        <v>401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403.8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4.6380072349136228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K11" sqref="K11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21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7.2222222222222228E-3</v>
      </c>
      <c r="E7" s="7">
        <v>7.3032407407407412E-3</v>
      </c>
      <c r="F7" s="7">
        <v>7.4421296296296293E-3</v>
      </c>
      <c r="G7" s="7">
        <v>7.2453703703703708E-3</v>
      </c>
      <c r="H7" s="7">
        <v>7.2106481481481475E-3</v>
      </c>
    </row>
    <row r="8" spans="2:8" x14ac:dyDescent="0.25">
      <c r="B8" s="79" t="s">
        <v>8</v>
      </c>
      <c r="C8" s="80"/>
      <c r="D8" s="4">
        <v>624</v>
      </c>
      <c r="E8" s="5">
        <v>631</v>
      </c>
      <c r="F8" s="5">
        <v>643</v>
      </c>
      <c r="G8" s="5">
        <v>626</v>
      </c>
      <c r="H8" s="5">
        <v>623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7.3148148148148148E-3</v>
      </c>
      <c r="E10" s="7">
        <v>7.3726851851851861E-3</v>
      </c>
      <c r="F10" s="7">
        <v>7.4189814814814813E-3</v>
      </c>
      <c r="G10" s="7">
        <v>7.2685185185185188E-3</v>
      </c>
      <c r="H10" s="7">
        <v>7.3263888888888892E-3</v>
      </c>
    </row>
    <row r="11" spans="2:8" x14ac:dyDescent="0.25">
      <c r="B11" s="74" t="s">
        <v>8</v>
      </c>
      <c r="C11" s="74"/>
      <c r="D11" s="5">
        <v>632</v>
      </c>
      <c r="E11" s="5">
        <v>637</v>
      </c>
      <c r="F11" s="5">
        <v>641</v>
      </c>
      <c r="G11" s="5">
        <v>628</v>
      </c>
      <c r="H11" s="5">
        <v>633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631.79999999999995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6.8766917110547343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2" sqref="J12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22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3.2314814814814817E-2</v>
      </c>
      <c r="E7" s="7">
        <v>3.229166666666667E-2</v>
      </c>
      <c r="F7" s="7">
        <v>3.2268518518518523E-2</v>
      </c>
      <c r="G7" s="7">
        <v>3.2303240740740737E-2</v>
      </c>
      <c r="H7" s="7">
        <v>3.2210648148148148E-2</v>
      </c>
    </row>
    <row r="8" spans="2:8" x14ac:dyDescent="0.25">
      <c r="B8" s="79" t="s">
        <v>8</v>
      </c>
      <c r="C8" s="80"/>
      <c r="D8" s="4">
        <v>2792</v>
      </c>
      <c r="E8" s="5">
        <v>2790</v>
      </c>
      <c r="F8" s="5">
        <v>2788</v>
      </c>
      <c r="G8" s="5">
        <v>2791</v>
      </c>
      <c r="H8" s="5">
        <v>2783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3.2256944444444442E-2</v>
      </c>
      <c r="E10" s="7">
        <v>3.2187500000000001E-2</v>
      </c>
      <c r="F10" s="7">
        <v>3.2233796296296295E-2</v>
      </c>
      <c r="G10" s="7">
        <v>3.2303240740740737E-2</v>
      </c>
      <c r="H10" s="7">
        <v>3.2349537037037038E-2</v>
      </c>
    </row>
    <row r="11" spans="2:8" x14ac:dyDescent="0.25">
      <c r="B11" s="74" t="s">
        <v>8</v>
      </c>
      <c r="C11" s="74"/>
      <c r="D11" s="5">
        <v>2787</v>
      </c>
      <c r="E11" s="5">
        <v>2781</v>
      </c>
      <c r="F11" s="5">
        <v>2785</v>
      </c>
      <c r="G11" s="5">
        <v>2791</v>
      </c>
      <c r="H11" s="5">
        <v>2795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2788.3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4.3474130238568316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showGridLines="0" zoomScale="130" zoomScaleNormal="130" workbookViewId="0">
      <selection activeCell="J9" sqref="J9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23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0.54271990740740739</v>
      </c>
      <c r="E7" s="7">
        <v>0.54166666666666663</v>
      </c>
      <c r="F7" s="7">
        <v>0.54311342592592593</v>
      </c>
      <c r="G7" s="7">
        <v>0.54166666666666663</v>
      </c>
      <c r="H7" s="7">
        <v>0.5410300925925926</v>
      </c>
    </row>
    <row r="8" spans="2:8" x14ac:dyDescent="0.25">
      <c r="B8" s="79" t="s">
        <v>8</v>
      </c>
      <c r="C8" s="80"/>
      <c r="D8" s="4">
        <v>46891</v>
      </c>
      <c r="E8" s="5">
        <v>46800</v>
      </c>
      <c r="F8" s="5">
        <v>46925</v>
      </c>
      <c r="G8" s="5">
        <v>46800</v>
      </c>
      <c r="H8" s="5">
        <v>46745</v>
      </c>
    </row>
    <row r="9" spans="2:8" ht="8.25" customHeight="1" x14ac:dyDescent="0.25">
      <c r="B9" s="77"/>
      <c r="C9" s="77"/>
      <c r="D9" s="77"/>
      <c r="E9" s="77"/>
      <c r="F9" s="77"/>
      <c r="G9" s="77"/>
      <c r="H9" s="77"/>
    </row>
    <row r="10" spans="2:8" x14ac:dyDescent="0.25">
      <c r="B10" s="78" t="s">
        <v>4</v>
      </c>
      <c r="C10" s="78"/>
      <c r="D10" s="81">
        <f>AVERAGE(D8:H8)</f>
        <v>46832.2</v>
      </c>
      <c r="E10" s="74"/>
      <c r="F10" s="74"/>
      <c r="G10" s="74"/>
      <c r="H10" s="74"/>
    </row>
    <row r="11" spans="2:8" x14ac:dyDescent="0.25">
      <c r="B11" s="78" t="s">
        <v>5</v>
      </c>
      <c r="C11" s="78"/>
      <c r="D11" s="83">
        <f>STDEVA(D8:H8)</f>
        <v>73.733981311197354</v>
      </c>
      <c r="E11" s="83"/>
      <c r="F11" s="83"/>
      <c r="G11" s="83"/>
      <c r="H11" s="83"/>
    </row>
    <row r="12" spans="2:8" s="8" customFormat="1" ht="9" customHeight="1" x14ac:dyDescent="0.25">
      <c r="B12" s="82"/>
      <c r="C12" s="82"/>
      <c r="D12" s="82"/>
      <c r="E12" s="82"/>
      <c r="F12" s="82"/>
      <c r="G12" s="82"/>
      <c r="H12" s="82"/>
    </row>
    <row r="13" spans="2:8" x14ac:dyDescent="0.25">
      <c r="B13" s="78" t="s">
        <v>6</v>
      </c>
      <c r="C13" s="78"/>
      <c r="D13" s="9">
        <v>0.95</v>
      </c>
      <c r="E13" s="2" t="s">
        <v>7</v>
      </c>
      <c r="F13" s="3">
        <v>9</v>
      </c>
      <c r="G13" s="2" t="s">
        <v>9</v>
      </c>
      <c r="H13" s="3"/>
    </row>
    <row r="14" spans="2:8" x14ac:dyDescent="0.25">
      <c r="B14" s="78" t="s">
        <v>10</v>
      </c>
      <c r="C14" s="78"/>
      <c r="D14" s="1"/>
      <c r="E14" s="78" t="s">
        <v>11</v>
      </c>
      <c r="F14" s="78"/>
      <c r="G14" s="78"/>
      <c r="H14" s="1"/>
    </row>
  </sheetData>
  <mergeCells count="16">
    <mergeCell ref="B11:C11"/>
    <mergeCell ref="D11:H11"/>
    <mergeCell ref="B12:H12"/>
    <mergeCell ref="B13:C13"/>
    <mergeCell ref="B14:C14"/>
    <mergeCell ref="E14:G14"/>
    <mergeCell ref="B10:C10"/>
    <mergeCell ref="D10:H10"/>
    <mergeCell ref="B2:C4"/>
    <mergeCell ref="D2:H3"/>
    <mergeCell ref="D4:H4"/>
    <mergeCell ref="B5:H5"/>
    <mergeCell ref="B6:C6"/>
    <mergeCell ref="B7:C7"/>
    <mergeCell ref="B8:C8"/>
    <mergeCell ref="B9:H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showGridLines="0" zoomScale="130" zoomScaleNormal="130" workbookViewId="0">
      <selection activeCell="J8" sqref="J8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24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0.55606481481481485</v>
      </c>
      <c r="E7" s="7">
        <v>0.55604166666666666</v>
      </c>
      <c r="F7" s="7">
        <v>0.55609953703703707</v>
      </c>
      <c r="G7" s="7">
        <v>0.5560532407407407</v>
      </c>
      <c r="H7" s="7">
        <v>0.55603009259259262</v>
      </c>
    </row>
    <row r="8" spans="2:8" x14ac:dyDescent="0.25">
      <c r="B8" s="79" t="s">
        <v>8</v>
      </c>
      <c r="C8" s="80"/>
      <c r="D8" s="4">
        <v>48044</v>
      </c>
      <c r="E8" s="5">
        <v>48042</v>
      </c>
      <c r="F8" s="5">
        <v>48047</v>
      </c>
      <c r="G8" s="5">
        <v>48043</v>
      </c>
      <c r="H8" s="5">
        <v>48041</v>
      </c>
    </row>
    <row r="9" spans="2:8" ht="8.25" customHeight="1" x14ac:dyDescent="0.25">
      <c r="B9" s="77"/>
      <c r="C9" s="77"/>
      <c r="D9" s="77"/>
      <c r="E9" s="77"/>
      <c r="F9" s="77"/>
      <c r="G9" s="77"/>
      <c r="H9" s="77"/>
    </row>
    <row r="10" spans="2:8" x14ac:dyDescent="0.25">
      <c r="B10" s="78" t="s">
        <v>4</v>
      </c>
      <c r="C10" s="78"/>
      <c r="D10" s="81">
        <f>AVERAGE(D8:H8)</f>
        <v>48043.4</v>
      </c>
      <c r="E10" s="74"/>
      <c r="F10" s="74"/>
      <c r="G10" s="74"/>
      <c r="H10" s="74"/>
    </row>
    <row r="11" spans="2:8" x14ac:dyDescent="0.25">
      <c r="B11" s="78" t="s">
        <v>5</v>
      </c>
      <c r="C11" s="78"/>
      <c r="D11" s="83">
        <f>STDEVA(D8:H8)</f>
        <v>2.3021728866442674</v>
      </c>
      <c r="E11" s="83"/>
      <c r="F11" s="83"/>
      <c r="G11" s="83"/>
      <c r="H11" s="83"/>
    </row>
    <row r="12" spans="2:8" s="8" customFormat="1" ht="9" customHeight="1" x14ac:dyDescent="0.25">
      <c r="B12" s="82"/>
      <c r="C12" s="82"/>
      <c r="D12" s="82"/>
      <c r="E12" s="82"/>
      <c r="F12" s="82"/>
      <c r="G12" s="82"/>
      <c r="H12" s="82"/>
    </row>
    <row r="13" spans="2:8" x14ac:dyDescent="0.25">
      <c r="B13" s="78" t="s">
        <v>6</v>
      </c>
      <c r="C13" s="78"/>
      <c r="D13" s="9">
        <v>0.95</v>
      </c>
      <c r="E13" s="2" t="s">
        <v>7</v>
      </c>
      <c r="F13" s="3">
        <v>9</v>
      </c>
      <c r="G13" s="2" t="s">
        <v>9</v>
      </c>
      <c r="H13" s="3"/>
    </row>
    <row r="14" spans="2:8" x14ac:dyDescent="0.25">
      <c r="B14" s="78" t="s">
        <v>10</v>
      </c>
      <c r="C14" s="78"/>
      <c r="D14" s="1"/>
      <c r="E14" s="78" t="s">
        <v>11</v>
      </c>
      <c r="F14" s="78"/>
      <c r="G14" s="78"/>
      <c r="H14" s="1"/>
    </row>
  </sheetData>
  <mergeCells count="16">
    <mergeCell ref="B11:C11"/>
    <mergeCell ref="D11:H11"/>
    <mergeCell ref="B12:H12"/>
    <mergeCell ref="B13:C13"/>
    <mergeCell ref="B14:C14"/>
    <mergeCell ref="E14:G14"/>
    <mergeCell ref="B10:C10"/>
    <mergeCell ref="D10:H10"/>
    <mergeCell ref="B2:C4"/>
    <mergeCell ref="D2:H3"/>
    <mergeCell ref="D4:H4"/>
    <mergeCell ref="B5:H5"/>
    <mergeCell ref="B6:C6"/>
    <mergeCell ref="B7:C7"/>
    <mergeCell ref="B8:C8"/>
    <mergeCell ref="B9:H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3" sqref="J13"/>
    </sheetView>
  </sheetViews>
  <sheetFormatPr baseColWidth="10" defaultRowHeight="15" x14ac:dyDescent="0.25"/>
  <sheetData>
    <row r="2" spans="2:8" x14ac:dyDescent="0.25">
      <c r="B2" s="74"/>
      <c r="C2" s="74"/>
      <c r="D2" s="75" t="s">
        <v>0</v>
      </c>
      <c r="E2" s="76"/>
      <c r="F2" s="76"/>
      <c r="G2" s="76"/>
      <c r="H2" s="76"/>
    </row>
    <row r="3" spans="2:8" x14ac:dyDescent="0.25">
      <c r="B3" s="74"/>
      <c r="C3" s="74"/>
      <c r="D3" s="76"/>
      <c r="E3" s="76"/>
      <c r="F3" s="76"/>
      <c r="G3" s="76"/>
      <c r="H3" s="76"/>
    </row>
    <row r="4" spans="2:8" x14ac:dyDescent="0.25">
      <c r="B4" s="74"/>
      <c r="C4" s="74"/>
      <c r="D4" s="74" t="s">
        <v>25</v>
      </c>
      <c r="E4" s="74"/>
      <c r="F4" s="74"/>
      <c r="G4" s="74"/>
      <c r="H4" s="74"/>
    </row>
    <row r="5" spans="2:8" ht="7.5" customHeight="1" x14ac:dyDescent="0.25">
      <c r="B5" s="77"/>
      <c r="C5" s="77"/>
      <c r="D5" s="77"/>
      <c r="E5" s="77"/>
      <c r="F5" s="77"/>
      <c r="G5" s="77"/>
      <c r="H5" s="77"/>
    </row>
    <row r="6" spans="2:8" x14ac:dyDescent="0.25">
      <c r="B6" s="78" t="s">
        <v>2</v>
      </c>
      <c r="C6" s="78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74" t="s">
        <v>3</v>
      </c>
      <c r="C7" s="74"/>
      <c r="D7" s="6">
        <v>3.8310185185185183E-3</v>
      </c>
      <c r="E7" s="7">
        <v>3.8541666666666668E-3</v>
      </c>
      <c r="F7" s="7">
        <v>3.9930555555555561E-3</v>
      </c>
      <c r="G7" s="7">
        <v>3.9120370370370368E-3</v>
      </c>
      <c r="H7" s="7">
        <v>3.8657407407407408E-3</v>
      </c>
    </row>
    <row r="8" spans="2:8" x14ac:dyDescent="0.25">
      <c r="B8" s="79" t="s">
        <v>8</v>
      </c>
      <c r="C8" s="80"/>
      <c r="D8" s="4">
        <v>331</v>
      </c>
      <c r="E8" s="5">
        <v>333</v>
      </c>
      <c r="F8" s="5">
        <v>345</v>
      </c>
      <c r="G8" s="5">
        <v>338</v>
      </c>
      <c r="H8" s="5">
        <v>334</v>
      </c>
    </row>
    <row r="9" spans="2:8" x14ac:dyDescent="0.25">
      <c r="B9" s="78" t="s">
        <v>2</v>
      </c>
      <c r="C9" s="78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74" t="s">
        <v>3</v>
      </c>
      <c r="C10" s="74"/>
      <c r="D10" s="7">
        <v>3.9467592592592592E-3</v>
      </c>
      <c r="E10" s="7">
        <v>3.9004629629629632E-3</v>
      </c>
      <c r="F10" s="7">
        <v>3.8888888888888883E-3</v>
      </c>
      <c r="G10" s="7">
        <v>3.8888888888888883E-3</v>
      </c>
      <c r="H10" s="7">
        <v>3.9699074074074072E-3</v>
      </c>
    </row>
    <row r="11" spans="2:8" x14ac:dyDescent="0.25">
      <c r="B11" s="74" t="s">
        <v>8</v>
      </c>
      <c r="C11" s="74"/>
      <c r="D11" s="5">
        <v>341</v>
      </c>
      <c r="E11" s="5">
        <v>337</v>
      </c>
      <c r="F11" s="5">
        <v>336</v>
      </c>
      <c r="G11" s="5">
        <v>336</v>
      </c>
      <c r="H11" s="5">
        <v>343</v>
      </c>
    </row>
    <row r="12" spans="2:8" ht="8.25" customHeight="1" x14ac:dyDescent="0.25">
      <c r="B12" s="77"/>
      <c r="C12" s="77"/>
      <c r="D12" s="77"/>
      <c r="E12" s="77"/>
      <c r="F12" s="77"/>
      <c r="G12" s="77"/>
      <c r="H12" s="77"/>
    </row>
    <row r="13" spans="2:8" x14ac:dyDescent="0.25">
      <c r="B13" s="78" t="s">
        <v>4</v>
      </c>
      <c r="C13" s="78"/>
      <c r="D13" s="81">
        <f>AVERAGE(D8:H8,D11:H11)</f>
        <v>337.4</v>
      </c>
      <c r="E13" s="74"/>
      <c r="F13" s="74"/>
      <c r="G13" s="74"/>
      <c r="H13" s="74"/>
    </row>
    <row r="14" spans="2:8" x14ac:dyDescent="0.25">
      <c r="B14" s="78" t="s">
        <v>5</v>
      </c>
      <c r="C14" s="78"/>
      <c r="D14" s="83">
        <f>STDEVA(D8:H8,D11:H11)</f>
        <v>4.4522154285503985</v>
      </c>
      <c r="E14" s="83"/>
      <c r="F14" s="83"/>
      <c r="G14" s="83"/>
      <c r="H14" s="83"/>
    </row>
    <row r="15" spans="2:8" s="8" customFormat="1" ht="9" customHeight="1" x14ac:dyDescent="0.25">
      <c r="B15" s="82"/>
      <c r="C15" s="82"/>
      <c r="D15" s="82"/>
      <c r="E15" s="82"/>
      <c r="F15" s="82"/>
      <c r="G15" s="82"/>
      <c r="H15" s="82"/>
    </row>
    <row r="16" spans="2:8" x14ac:dyDescent="0.25">
      <c r="B16" s="78" t="s">
        <v>6</v>
      </c>
      <c r="C16" s="78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78" t="s">
        <v>10</v>
      </c>
      <c r="C17" s="78"/>
      <c r="D17" s="1"/>
      <c r="E17" s="78" t="s">
        <v>11</v>
      </c>
      <c r="F17" s="78"/>
      <c r="G17" s="78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25" sqref="G25"/>
    </sheetView>
  </sheetViews>
  <sheetFormatPr baseColWidth="10" defaultRowHeight="15" x14ac:dyDescent="0.25"/>
  <cols>
    <col min="1" max="1" width="19.7109375" customWidth="1"/>
  </cols>
  <sheetData>
    <row r="1" spans="1:7" x14ac:dyDescent="0.25">
      <c r="A1" s="86"/>
      <c r="B1" s="88" t="s">
        <v>41</v>
      </c>
      <c r="C1" s="88"/>
    </row>
    <row r="2" spans="1:7" x14ac:dyDescent="0.25">
      <c r="A2" s="85"/>
      <c r="B2" s="89"/>
      <c r="C2" s="89"/>
    </row>
    <row r="3" spans="1:7" x14ac:dyDescent="0.25">
      <c r="A3" s="87"/>
      <c r="B3" s="90" t="s">
        <v>43</v>
      </c>
      <c r="C3" s="90"/>
    </row>
    <row r="4" spans="1:7" x14ac:dyDescent="0.25">
      <c r="A4" s="11" t="s">
        <v>26</v>
      </c>
      <c r="B4" s="84">
        <v>3.5532407407407405E-3</v>
      </c>
      <c r="C4" s="85"/>
    </row>
    <row r="5" spans="1:7" x14ac:dyDescent="0.25">
      <c r="A5" s="11" t="s">
        <v>27</v>
      </c>
      <c r="B5" s="84">
        <v>3.8888888888888883E-3</v>
      </c>
      <c r="C5" s="85"/>
    </row>
    <row r="6" spans="1:7" x14ac:dyDescent="0.25">
      <c r="A6" s="11" t="s">
        <v>28</v>
      </c>
      <c r="B6" s="84">
        <v>4.7222222222222223E-3</v>
      </c>
      <c r="C6" s="85"/>
    </row>
    <row r="7" spans="1:7" x14ac:dyDescent="0.25">
      <c r="A7" s="11" t="s">
        <v>29</v>
      </c>
      <c r="B7" s="84">
        <v>3.9467592592592592E-3</v>
      </c>
      <c r="C7" s="85"/>
    </row>
    <row r="8" spans="1:7" x14ac:dyDescent="0.25">
      <c r="A8" s="11" t="s">
        <v>30</v>
      </c>
      <c r="B8" s="84">
        <v>3.3449074074074071E-3</v>
      </c>
      <c r="C8" s="85"/>
    </row>
    <row r="9" spans="1:7" x14ac:dyDescent="0.25">
      <c r="A9" s="11" t="s">
        <v>31</v>
      </c>
      <c r="B9" s="84">
        <v>0.28909722222222223</v>
      </c>
      <c r="C9" s="85"/>
    </row>
    <row r="10" spans="1:7" x14ac:dyDescent="0.25">
      <c r="A10" s="11" t="s">
        <v>32</v>
      </c>
      <c r="B10" s="84">
        <v>4.4791666666666669E-3</v>
      </c>
      <c r="C10" s="85"/>
    </row>
    <row r="11" spans="1:7" x14ac:dyDescent="0.25">
      <c r="A11" s="11" t="s">
        <v>33</v>
      </c>
      <c r="B11" s="84">
        <v>1.2083333333333333E-2</v>
      </c>
      <c r="C11" s="85"/>
    </row>
    <row r="12" spans="1:7" x14ac:dyDescent="0.25">
      <c r="A12" s="11" t="s">
        <v>34</v>
      </c>
      <c r="B12" s="84">
        <v>0.15278935185185186</v>
      </c>
      <c r="C12" s="85"/>
    </row>
    <row r="13" spans="1:7" x14ac:dyDescent="0.25">
      <c r="A13" s="11" t="s">
        <v>35</v>
      </c>
      <c r="B13" s="84">
        <v>6.8634259259259256E-3</v>
      </c>
      <c r="C13" s="85"/>
    </row>
    <row r="14" spans="1:7" x14ac:dyDescent="0.25">
      <c r="A14" s="11" t="s">
        <v>36</v>
      </c>
      <c r="B14" s="84">
        <v>8.9120370370370378E-3</v>
      </c>
      <c r="C14" s="85"/>
    </row>
    <row r="15" spans="1:7" x14ac:dyDescent="0.25">
      <c r="A15" s="11" t="s">
        <v>37</v>
      </c>
      <c r="B15" s="84">
        <v>3.6655092592592593E-2</v>
      </c>
      <c r="C15" s="85"/>
    </row>
    <row r="16" spans="1:7" x14ac:dyDescent="0.25">
      <c r="A16" s="11" t="s">
        <v>38</v>
      </c>
      <c r="B16" s="84">
        <v>0.57062500000000005</v>
      </c>
      <c r="C16" s="85"/>
      <c r="G16" s="12"/>
    </row>
    <row r="17" spans="1:3" x14ac:dyDescent="0.25">
      <c r="A17" s="11" t="s">
        <v>39</v>
      </c>
      <c r="B17" s="84">
        <v>0.61559027777777775</v>
      </c>
      <c r="C17" s="85"/>
    </row>
    <row r="18" spans="1:3" x14ac:dyDescent="0.25">
      <c r="A18" s="11" t="s">
        <v>40</v>
      </c>
      <c r="B18" s="84">
        <v>5.7523148148148143E-3</v>
      </c>
      <c r="C18" s="85"/>
    </row>
    <row r="19" spans="1:3" x14ac:dyDescent="0.25">
      <c r="A19" s="10" t="s">
        <v>42</v>
      </c>
      <c r="B19" s="91">
        <f>SUM(B4:B18)</f>
        <v>1.7223032407407408</v>
      </c>
      <c r="C19" s="92"/>
    </row>
  </sheetData>
  <mergeCells count="19">
    <mergeCell ref="B7:C7"/>
    <mergeCell ref="B19:C19"/>
    <mergeCell ref="B13:C13"/>
    <mergeCell ref="B14:C14"/>
    <mergeCell ref="B15:C15"/>
    <mergeCell ref="B16:C16"/>
    <mergeCell ref="B17:C17"/>
    <mergeCell ref="B18:C18"/>
    <mergeCell ref="B8:C8"/>
    <mergeCell ref="B9:C9"/>
    <mergeCell ref="B10:C10"/>
    <mergeCell ref="B11:C11"/>
    <mergeCell ref="B12:C12"/>
    <mergeCell ref="B6:C6"/>
    <mergeCell ref="A1:A3"/>
    <mergeCell ref="B1:C2"/>
    <mergeCell ref="B3:C3"/>
    <mergeCell ref="B4:C4"/>
    <mergeCell ref="B5:C5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3" workbookViewId="0">
      <selection activeCell="H24" sqref="H24"/>
    </sheetView>
  </sheetViews>
  <sheetFormatPr baseColWidth="10" defaultRowHeight="15" x14ac:dyDescent="0.25"/>
  <cols>
    <col min="1" max="1" width="19.7109375" customWidth="1"/>
    <col min="2" max="5" width="11.42578125" customWidth="1"/>
    <col min="6" max="7" width="15.7109375" customWidth="1"/>
    <col min="8" max="9" width="25.7109375" customWidth="1"/>
    <col min="10" max="10" width="25.85546875" customWidth="1"/>
  </cols>
  <sheetData>
    <row r="1" spans="1:10" ht="15" customHeight="1" x14ac:dyDescent="0.25">
      <c r="A1" s="86"/>
      <c r="B1" s="88" t="s">
        <v>41</v>
      </c>
      <c r="C1" s="88"/>
      <c r="D1" s="113" t="s">
        <v>44</v>
      </c>
      <c r="E1" s="113"/>
      <c r="F1" s="100" t="s">
        <v>48</v>
      </c>
      <c r="G1" s="100" t="s">
        <v>57</v>
      </c>
      <c r="H1" s="108" t="s">
        <v>49</v>
      </c>
      <c r="I1" s="108" t="s">
        <v>51</v>
      </c>
      <c r="J1" s="108" t="s">
        <v>50</v>
      </c>
    </row>
    <row r="2" spans="1:10" x14ac:dyDescent="0.25">
      <c r="A2" s="85"/>
      <c r="B2" s="89"/>
      <c r="C2" s="89"/>
      <c r="D2" s="113"/>
      <c r="E2" s="113"/>
      <c r="F2" s="111"/>
      <c r="G2" s="101"/>
      <c r="H2" s="109"/>
      <c r="I2" s="109"/>
      <c r="J2" s="109"/>
    </row>
    <row r="3" spans="1:10" x14ac:dyDescent="0.25">
      <c r="A3" s="87"/>
      <c r="B3" s="90" t="s">
        <v>43</v>
      </c>
      <c r="C3" s="90"/>
      <c r="D3" s="90" t="s">
        <v>43</v>
      </c>
      <c r="E3" s="90"/>
      <c r="F3" s="112"/>
      <c r="G3" s="102"/>
      <c r="H3" s="110"/>
      <c r="I3" s="110"/>
      <c r="J3" s="110"/>
    </row>
    <row r="4" spans="1:10" x14ac:dyDescent="0.25">
      <c r="A4" s="66" t="s">
        <v>26</v>
      </c>
      <c r="B4" s="84">
        <v>3.5532407407407405E-3</v>
      </c>
      <c r="C4" s="85"/>
      <c r="D4" s="84">
        <v>2.0949074074074073E-3</v>
      </c>
      <c r="E4" s="85"/>
      <c r="F4" s="14">
        <f>SUM(B4+D4)/8</f>
        <v>7.0601851851851847E-4</v>
      </c>
      <c r="G4" s="14">
        <f>F4*6</f>
        <v>4.2361111111111106E-3</v>
      </c>
      <c r="H4" s="65">
        <v>480</v>
      </c>
      <c r="I4" s="65">
        <v>1</v>
      </c>
      <c r="J4" s="65">
        <f>ROUNDDOWN((2730*60)/((8*60)+8),0)</f>
        <v>335</v>
      </c>
    </row>
    <row r="5" spans="1:10" x14ac:dyDescent="0.25">
      <c r="A5" s="66" t="s">
        <v>27</v>
      </c>
      <c r="B5" s="84">
        <v>3.8888888888888883E-3</v>
      </c>
      <c r="C5" s="85"/>
      <c r="D5" s="84">
        <v>2.1064814814814813E-3</v>
      </c>
      <c r="E5" s="85"/>
      <c r="F5" s="14">
        <f t="shared" ref="F5:F11" si="0">SUM(B5+D5)</f>
        <v>5.9953703703703697E-3</v>
      </c>
      <c r="G5" s="14">
        <f t="shared" ref="G5:G20" si="1">F5*6</f>
        <v>3.5972222222222218E-2</v>
      </c>
      <c r="H5" s="65">
        <f>ROUNDDOWN((495*60)/((8*60)+38),0)</f>
        <v>57</v>
      </c>
      <c r="I5" s="65">
        <v>1</v>
      </c>
      <c r="J5" s="65">
        <f>ROUNDDOWN((2730*60)/((8*60)+38),0)</f>
        <v>316</v>
      </c>
    </row>
    <row r="6" spans="1:10" x14ac:dyDescent="0.25">
      <c r="A6" s="66" t="s">
        <v>28</v>
      </c>
      <c r="B6" s="84">
        <v>4.7222222222222223E-3</v>
      </c>
      <c r="C6" s="85"/>
      <c r="D6" s="84">
        <v>2.4305555555555556E-3</v>
      </c>
      <c r="E6" s="85"/>
      <c r="F6" s="14">
        <f t="shared" si="0"/>
        <v>7.1527777777777779E-3</v>
      </c>
      <c r="G6" s="14">
        <f t="shared" si="1"/>
        <v>4.2916666666666665E-2</v>
      </c>
      <c r="H6" s="65">
        <v>96</v>
      </c>
      <c r="I6" s="65">
        <v>2</v>
      </c>
      <c r="J6" s="65">
        <f>ROUNDDOWN((2730*60)/((10*60)+18),0)</f>
        <v>265</v>
      </c>
    </row>
    <row r="7" spans="1:10" x14ac:dyDescent="0.25">
      <c r="A7" s="69" t="s">
        <v>29</v>
      </c>
      <c r="B7" s="103">
        <v>3.9467592592592592E-3</v>
      </c>
      <c r="C7" s="104"/>
      <c r="D7" s="103">
        <v>2.0254629629629629E-3</v>
      </c>
      <c r="E7" s="104"/>
      <c r="F7" s="19">
        <f t="shared" si="0"/>
        <v>5.9722222222222225E-3</v>
      </c>
      <c r="G7" s="14">
        <f t="shared" si="1"/>
        <v>3.5833333333333335E-2</v>
      </c>
      <c r="H7" s="68">
        <f>ROUNDDOWN((495*60)/((8*60)+36),0)</f>
        <v>57</v>
      </c>
      <c r="I7" s="68">
        <v>1</v>
      </c>
      <c r="J7" s="68">
        <f>ROUNDDOWN((2730*60)/((8*60)+36),0)</f>
        <v>317</v>
      </c>
    </row>
    <row r="8" spans="1:10" x14ac:dyDescent="0.25">
      <c r="A8" s="69" t="s">
        <v>30</v>
      </c>
      <c r="B8" s="103">
        <v>3.3449074074074071E-3</v>
      </c>
      <c r="C8" s="104"/>
      <c r="D8" s="103">
        <v>2.6388888888888885E-3</v>
      </c>
      <c r="E8" s="104"/>
      <c r="F8" s="19">
        <f t="shared" si="0"/>
        <v>5.9837962962962961E-3</v>
      </c>
      <c r="G8" s="14">
        <f t="shared" si="1"/>
        <v>3.5902777777777777E-2</v>
      </c>
      <c r="H8" s="68">
        <f>ROUNDDOWN((495*60)/((8*60)+37),0)</f>
        <v>57</v>
      </c>
      <c r="I8" s="68">
        <v>1</v>
      </c>
      <c r="J8" s="68">
        <f>ROUNDDOWN((2730*60)/((8*60)+37),0)</f>
        <v>316</v>
      </c>
    </row>
    <row r="9" spans="1:10" x14ac:dyDescent="0.25">
      <c r="A9" s="69" t="s">
        <v>46</v>
      </c>
      <c r="B9" s="103"/>
      <c r="C9" s="103"/>
      <c r="D9" s="103">
        <v>2.3032407407407407E-3</v>
      </c>
      <c r="E9" s="103"/>
      <c r="F9" s="19">
        <f t="shared" si="0"/>
        <v>2.3032407407407407E-3</v>
      </c>
      <c r="G9" s="14">
        <f t="shared" si="1"/>
        <v>1.3819444444444443E-2</v>
      </c>
      <c r="H9" s="68">
        <f>ROUNDDOWN((495*60)/((3*60)+19),0)</f>
        <v>149</v>
      </c>
      <c r="I9" s="68">
        <v>1</v>
      </c>
      <c r="J9" s="68">
        <f>ROUNDDOWN((2730*60)/((8*60)+8),0)</f>
        <v>335</v>
      </c>
    </row>
    <row r="10" spans="1:10" x14ac:dyDescent="0.25">
      <c r="A10" s="69" t="s">
        <v>47</v>
      </c>
      <c r="B10" s="103"/>
      <c r="C10" s="103"/>
      <c r="D10" s="103">
        <v>1.4351851851851854E-3</v>
      </c>
      <c r="E10" s="103"/>
      <c r="F10" s="19">
        <f t="shared" si="0"/>
        <v>1.4351851851851854E-3</v>
      </c>
      <c r="G10" s="14">
        <f t="shared" si="1"/>
        <v>8.6111111111111128E-3</v>
      </c>
      <c r="H10" s="68">
        <f>ROUNDDOWN((495*60)/((2*60)+4),0)</f>
        <v>239</v>
      </c>
      <c r="I10" s="68">
        <v>1</v>
      </c>
      <c r="J10" s="68">
        <f>ROUNDDOWN((2730*60)/((8*60)+8),0)</f>
        <v>335</v>
      </c>
    </row>
    <row r="11" spans="1:10" x14ac:dyDescent="0.25">
      <c r="A11" s="69" t="s">
        <v>31</v>
      </c>
      <c r="B11" s="103">
        <v>0.28909722222222223</v>
      </c>
      <c r="C11" s="104"/>
      <c r="D11" s="103">
        <v>0.27384259259259258</v>
      </c>
      <c r="E11" s="104"/>
      <c r="F11" s="19">
        <f t="shared" si="0"/>
        <v>0.56293981481481481</v>
      </c>
      <c r="G11" s="14">
        <f>F11</f>
        <v>0.56293981481481481</v>
      </c>
      <c r="H11" s="68">
        <v>380</v>
      </c>
      <c r="I11" s="68">
        <v>1</v>
      </c>
      <c r="J11" s="68">
        <f>ROUNDDOWN((2730*60)/((13*3600)+(30*60)+38),0)</f>
        <v>3</v>
      </c>
    </row>
    <row r="12" spans="1:10" x14ac:dyDescent="0.25">
      <c r="A12" s="69" t="s">
        <v>32</v>
      </c>
      <c r="B12" s="103">
        <v>4.4791666666666669E-3</v>
      </c>
      <c r="C12" s="104"/>
      <c r="D12" s="103">
        <v>1.0243055555555556E-2</v>
      </c>
      <c r="E12" s="104"/>
      <c r="F12" s="19">
        <f>SUM(B12+D12)</f>
        <v>1.4722222222222223E-2</v>
      </c>
      <c r="G12" s="14">
        <f t="shared" si="1"/>
        <v>8.8333333333333347E-2</v>
      </c>
      <c r="H12" s="68">
        <f>ROUNDDOWN((495*60)/((21*60)+12),0)</f>
        <v>23</v>
      </c>
      <c r="I12" s="68">
        <v>1</v>
      </c>
      <c r="J12" s="68">
        <f>ROUNDDOWN((2730*60)/((21*60)+12),0)</f>
        <v>128</v>
      </c>
    </row>
    <row r="13" spans="1:10" x14ac:dyDescent="0.25">
      <c r="A13" s="69" t="s">
        <v>33</v>
      </c>
      <c r="B13" s="103">
        <v>1.2083333333333333E-2</v>
      </c>
      <c r="C13" s="104"/>
      <c r="D13" s="107"/>
      <c r="E13" s="107"/>
      <c r="F13" s="19">
        <f>SUM(B13+D13)</f>
        <v>1.2083333333333333E-2</v>
      </c>
      <c r="G13" s="14">
        <f t="shared" si="1"/>
        <v>7.2499999999999995E-2</v>
      </c>
      <c r="H13" s="68">
        <f>ROUNDDOWN((495*60)/((17*60)+24),0)</f>
        <v>28</v>
      </c>
      <c r="I13" s="68">
        <v>1</v>
      </c>
      <c r="J13" s="68">
        <f>ROUNDDOWN((2730*60)/((17*60)+24),0)</f>
        <v>156</v>
      </c>
    </row>
    <row r="14" spans="1:10" x14ac:dyDescent="0.25">
      <c r="A14" s="69" t="s">
        <v>34</v>
      </c>
      <c r="B14" s="103">
        <v>0.15278935185185186</v>
      </c>
      <c r="C14" s="104"/>
      <c r="D14" s="107"/>
      <c r="E14" s="107"/>
      <c r="F14" s="19">
        <f>SUM(B14+D14)</f>
        <v>0.15278935185185186</v>
      </c>
      <c r="G14" s="14">
        <f t="shared" si="1"/>
        <v>0.9167361111111112</v>
      </c>
      <c r="H14" s="68">
        <v>62</v>
      </c>
      <c r="I14" s="68">
        <v>1</v>
      </c>
      <c r="J14" s="68">
        <f>ROUNDDOWN((2730*60)/((3*3600)+(40*60)+1),0)</f>
        <v>12</v>
      </c>
    </row>
    <row r="15" spans="1:10" x14ac:dyDescent="0.25">
      <c r="A15" s="69" t="s">
        <v>35</v>
      </c>
      <c r="B15" s="103">
        <v>6.8634259259259256E-3</v>
      </c>
      <c r="C15" s="104"/>
      <c r="D15" s="107"/>
      <c r="E15" s="107"/>
      <c r="F15" s="19">
        <f t="shared" ref="F15:F17" si="2">SUM(B15+D15)</f>
        <v>6.8634259259259256E-3</v>
      </c>
      <c r="G15" s="14">
        <f t="shared" si="1"/>
        <v>4.1180555555555554E-2</v>
      </c>
      <c r="H15" s="68">
        <f>ROUNDDOWN((495*60)/((9*60)+53),0)</f>
        <v>50</v>
      </c>
      <c r="I15" s="68">
        <v>1</v>
      </c>
      <c r="J15" s="68">
        <f>ROUNDDOWN((2730*60)/((9*60)+53),0)</f>
        <v>276</v>
      </c>
    </row>
    <row r="16" spans="1:10" x14ac:dyDescent="0.25">
      <c r="A16" s="69" t="s">
        <v>36</v>
      </c>
      <c r="B16" s="103">
        <v>8.9120370370370378E-3</v>
      </c>
      <c r="C16" s="104"/>
      <c r="D16" s="107"/>
      <c r="E16" s="107"/>
      <c r="F16" s="19">
        <f t="shared" si="2"/>
        <v>8.9120370370370378E-3</v>
      </c>
      <c r="G16" s="14">
        <f t="shared" si="1"/>
        <v>5.3472222222222227E-2</v>
      </c>
      <c r="H16" s="68">
        <v>76</v>
      </c>
      <c r="I16" s="68">
        <v>1</v>
      </c>
      <c r="J16" s="68">
        <f>ROUNDDOWN((2730*60)/((12*60)+50),0)</f>
        <v>212</v>
      </c>
    </row>
    <row r="17" spans="1:10" x14ac:dyDescent="0.25">
      <c r="A17" s="69" t="s">
        <v>37</v>
      </c>
      <c r="B17" s="103">
        <v>3.6655092592592593E-2</v>
      </c>
      <c r="C17" s="104"/>
      <c r="D17" s="103">
        <v>6.5289351851851848E-2</v>
      </c>
      <c r="E17" s="104"/>
      <c r="F17" s="19">
        <f t="shared" si="2"/>
        <v>0.10194444444444445</v>
      </c>
      <c r="G17" s="14">
        <f t="shared" si="1"/>
        <v>0.61166666666666669</v>
      </c>
      <c r="H17" s="68">
        <v>18</v>
      </c>
      <c r="I17" s="68">
        <v>6</v>
      </c>
      <c r="J17" s="68">
        <f>ROUNDDOWN((2730*60)/((2*3600)+(26*60)+48),0)</f>
        <v>18</v>
      </c>
    </row>
    <row r="18" spans="1:10" x14ac:dyDescent="0.25">
      <c r="A18" s="69" t="s">
        <v>38</v>
      </c>
      <c r="B18" s="103">
        <v>0.57062500000000005</v>
      </c>
      <c r="C18" s="104"/>
      <c r="D18" s="103">
        <v>0.59135416666666674</v>
      </c>
      <c r="E18" s="104"/>
      <c r="F18" s="20">
        <v>1.1619791666666666</v>
      </c>
      <c r="G18" s="14">
        <f t="shared" si="1"/>
        <v>6.9718749999999989</v>
      </c>
      <c r="H18" s="68">
        <v>24</v>
      </c>
      <c r="I18" s="68">
        <v>2</v>
      </c>
      <c r="J18" s="68">
        <f>ROUNDDOWN((2730*60)/((27*3600)+(53*60)+15),0)</f>
        <v>1</v>
      </c>
    </row>
    <row r="19" spans="1:10" x14ac:dyDescent="0.25">
      <c r="A19" s="69" t="s">
        <v>39</v>
      </c>
      <c r="B19" s="103">
        <v>0.61559027777777775</v>
      </c>
      <c r="C19" s="104"/>
      <c r="D19" s="103">
        <v>0.62192129629629633</v>
      </c>
      <c r="E19" s="104"/>
      <c r="F19" s="20">
        <v>1.2375115740740741</v>
      </c>
      <c r="G19" s="14">
        <f t="shared" si="1"/>
        <v>7.4250694444444445</v>
      </c>
      <c r="H19" s="68">
        <v>6</v>
      </c>
      <c r="I19" s="68">
        <v>2</v>
      </c>
      <c r="J19" s="68">
        <f>ROUNDDOWN((2730*60)/((29*3600)+(42*60)+1),0)</f>
        <v>1</v>
      </c>
    </row>
    <row r="20" spans="1:10" x14ac:dyDescent="0.25">
      <c r="A20" s="71" t="s">
        <v>40</v>
      </c>
      <c r="B20" s="105">
        <v>5.7523148148148143E-3</v>
      </c>
      <c r="C20" s="106"/>
      <c r="D20" s="105">
        <v>8.8888888888888889E-3</v>
      </c>
      <c r="E20" s="106"/>
      <c r="F20" s="70">
        <f t="shared" ref="F20" si="3">B20+D20</f>
        <v>1.4641203703703703E-2</v>
      </c>
      <c r="G20" s="14">
        <f t="shared" si="1"/>
        <v>8.7847222222222215E-2</v>
      </c>
      <c r="H20" s="25">
        <f>ROUNDDOWN((495*60)/((21*60)+5),0)</f>
        <v>23</v>
      </c>
      <c r="I20" s="68">
        <v>2</v>
      </c>
      <c r="J20" s="68">
        <f>ROUNDDOWN((2730*60)/((21*60)+5),0)</f>
        <v>129</v>
      </c>
    </row>
    <row r="21" spans="1:10" x14ac:dyDescent="0.25">
      <c r="A21" s="67" t="s">
        <v>42</v>
      </c>
      <c r="B21" s="93">
        <f>SUM(B4:B20)</f>
        <v>1.7223032407407408</v>
      </c>
      <c r="C21" s="94"/>
      <c r="D21" s="93">
        <f>SUM(D4:D20)</f>
        <v>1.5865740740740741</v>
      </c>
      <c r="E21" s="94"/>
      <c r="F21" s="21"/>
      <c r="G21" s="21"/>
      <c r="H21" s="21"/>
      <c r="I21" s="21"/>
      <c r="J21" s="21"/>
    </row>
    <row r="22" spans="1:10" x14ac:dyDescent="0.25">
      <c r="A22" s="95" t="s">
        <v>45</v>
      </c>
      <c r="B22" s="97">
        <f>B21+D21</f>
        <v>3.308877314814815</v>
      </c>
      <c r="C22" s="98"/>
      <c r="D22" s="98"/>
      <c r="E22" s="98"/>
    </row>
    <row r="23" spans="1:10" x14ac:dyDescent="0.25">
      <c r="A23" s="96"/>
      <c r="B23" s="99"/>
      <c r="C23" s="99"/>
      <c r="D23" s="99"/>
      <c r="E23" s="99"/>
    </row>
  </sheetData>
  <mergeCells count="48">
    <mergeCell ref="B5:C5"/>
    <mergeCell ref="D5:E5"/>
    <mergeCell ref="A1:A3"/>
    <mergeCell ref="B1:C2"/>
    <mergeCell ref="D1:E2"/>
    <mergeCell ref="J1:J3"/>
    <mergeCell ref="B3:C3"/>
    <mergeCell ref="D3:E3"/>
    <mergeCell ref="B4:C4"/>
    <mergeCell ref="D4:E4"/>
    <mergeCell ref="F1:F3"/>
    <mergeCell ref="H1:H3"/>
    <mergeCell ref="I1:I3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D17:E17"/>
    <mergeCell ref="B12:C12"/>
    <mergeCell ref="D12:E12"/>
    <mergeCell ref="B13:C13"/>
    <mergeCell ref="D13:E13"/>
    <mergeCell ref="B14:C14"/>
    <mergeCell ref="D14:E14"/>
    <mergeCell ref="B21:C21"/>
    <mergeCell ref="D21:E21"/>
    <mergeCell ref="A22:A23"/>
    <mergeCell ref="B22:E23"/>
    <mergeCell ref="G1:G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G23" sqref="G23"/>
    </sheetView>
  </sheetViews>
  <sheetFormatPr baseColWidth="10" defaultRowHeight="15" x14ac:dyDescent="0.25"/>
  <cols>
    <col min="1" max="1" width="19.7109375" customWidth="1"/>
    <col min="2" max="5" width="11.42578125" customWidth="1"/>
    <col min="6" max="6" width="15.7109375" customWidth="1"/>
    <col min="7" max="8" width="25.7109375" customWidth="1"/>
    <col min="9" max="9" width="25.85546875" customWidth="1"/>
  </cols>
  <sheetData>
    <row r="1" spans="1:9" ht="15" customHeight="1" x14ac:dyDescent="0.25">
      <c r="A1" s="86"/>
      <c r="B1" s="88" t="s">
        <v>41</v>
      </c>
      <c r="C1" s="88"/>
      <c r="D1" s="113" t="s">
        <v>44</v>
      </c>
      <c r="E1" s="113"/>
      <c r="F1" s="100" t="s">
        <v>48</v>
      </c>
      <c r="G1" s="108" t="s">
        <v>49</v>
      </c>
      <c r="H1" s="108" t="s">
        <v>51</v>
      </c>
      <c r="I1" s="108" t="s">
        <v>50</v>
      </c>
    </row>
    <row r="2" spans="1:9" x14ac:dyDescent="0.25">
      <c r="A2" s="85"/>
      <c r="B2" s="89"/>
      <c r="C2" s="89"/>
      <c r="D2" s="113"/>
      <c r="E2" s="113"/>
      <c r="F2" s="111"/>
      <c r="G2" s="109"/>
      <c r="H2" s="109"/>
      <c r="I2" s="109"/>
    </row>
    <row r="3" spans="1:9" x14ac:dyDescent="0.25">
      <c r="A3" s="87"/>
      <c r="B3" s="90" t="s">
        <v>43</v>
      </c>
      <c r="C3" s="90"/>
      <c r="D3" s="90" t="s">
        <v>43</v>
      </c>
      <c r="E3" s="90"/>
      <c r="F3" s="112"/>
      <c r="G3" s="110"/>
      <c r="H3" s="110"/>
      <c r="I3" s="110"/>
    </row>
    <row r="4" spans="1:9" x14ac:dyDescent="0.25">
      <c r="A4" s="11" t="s">
        <v>26</v>
      </c>
      <c r="B4" s="84">
        <v>3.5532407407407405E-3</v>
      </c>
      <c r="C4" s="85"/>
      <c r="D4" s="84">
        <v>2.0949074074074073E-3</v>
      </c>
      <c r="E4" s="85"/>
      <c r="F4" s="14">
        <f>SUM(B4+D4)</f>
        <v>5.6481481481481478E-3</v>
      </c>
      <c r="G4" s="13">
        <v>480</v>
      </c>
      <c r="H4" s="16">
        <v>1</v>
      </c>
      <c r="I4" s="15">
        <f>ROUNDDOWN((2730*60)/((8*60)+8),0)</f>
        <v>335</v>
      </c>
    </row>
    <row r="5" spans="1:9" x14ac:dyDescent="0.25">
      <c r="A5" s="11" t="s">
        <v>27</v>
      </c>
      <c r="B5" s="84">
        <v>3.8888888888888883E-3</v>
      </c>
      <c r="C5" s="85"/>
      <c r="D5" s="84">
        <v>2.1064814814814813E-3</v>
      </c>
      <c r="E5" s="85"/>
      <c r="F5" s="14">
        <f t="shared" ref="F5:F11" si="0">SUM(B5+D5)</f>
        <v>5.9953703703703697E-3</v>
      </c>
      <c r="G5" s="13">
        <f>ROUNDDOWN((495*60)/((8*60)+38),0)</f>
        <v>57</v>
      </c>
      <c r="H5" s="16">
        <v>1</v>
      </c>
      <c r="I5" s="15">
        <f>ROUNDDOWN((2730*60)/((8*60)+38),0)</f>
        <v>316</v>
      </c>
    </row>
    <row r="6" spans="1:9" x14ac:dyDescent="0.25">
      <c r="A6" s="11" t="s">
        <v>28</v>
      </c>
      <c r="B6" s="84">
        <v>4.7222222222222223E-3</v>
      </c>
      <c r="C6" s="85"/>
      <c r="D6" s="84">
        <v>2.4305555555555556E-3</v>
      </c>
      <c r="E6" s="85"/>
      <c r="F6" s="14">
        <f t="shared" si="0"/>
        <v>7.1527777777777779E-3</v>
      </c>
      <c r="G6" s="13">
        <v>96</v>
      </c>
      <c r="H6" s="16">
        <v>2</v>
      </c>
      <c r="I6" s="15">
        <f>ROUNDDOWN((2730*60)/((10*60)+18),0)</f>
        <v>265</v>
      </c>
    </row>
    <row r="7" spans="1:9" x14ac:dyDescent="0.25">
      <c r="A7" s="17" t="s">
        <v>29</v>
      </c>
      <c r="B7" s="103">
        <v>3.9467592592592592E-3</v>
      </c>
      <c r="C7" s="104"/>
      <c r="D7" s="103">
        <v>2.0254629629629629E-3</v>
      </c>
      <c r="E7" s="104"/>
      <c r="F7" s="19">
        <f t="shared" si="0"/>
        <v>5.9722222222222225E-3</v>
      </c>
      <c r="G7" s="18">
        <f>ROUNDDOWN((495*60)/((8*60)+36),0)</f>
        <v>57</v>
      </c>
      <c r="H7" s="18">
        <v>1</v>
      </c>
      <c r="I7" s="18">
        <f>ROUNDDOWN((2730*60)/((8*60)+36),0)</f>
        <v>317</v>
      </c>
    </row>
    <row r="8" spans="1:9" x14ac:dyDescent="0.25">
      <c r="A8" s="17" t="s">
        <v>30</v>
      </c>
      <c r="B8" s="103">
        <v>3.3449074074074071E-3</v>
      </c>
      <c r="C8" s="104"/>
      <c r="D8" s="103">
        <v>2.6388888888888885E-3</v>
      </c>
      <c r="E8" s="104"/>
      <c r="F8" s="19">
        <f t="shared" si="0"/>
        <v>5.9837962962962961E-3</v>
      </c>
      <c r="G8" s="18">
        <f>ROUNDDOWN((495*60)/((8*60)+37),0)</f>
        <v>57</v>
      </c>
      <c r="H8" s="18">
        <v>1</v>
      </c>
      <c r="I8" s="18">
        <f>ROUNDDOWN((2730*60)/((8*60)+37),0)</f>
        <v>316</v>
      </c>
    </row>
    <row r="9" spans="1:9" x14ac:dyDescent="0.25">
      <c r="A9" s="17" t="s">
        <v>46</v>
      </c>
      <c r="B9" s="103"/>
      <c r="C9" s="103"/>
      <c r="D9" s="103">
        <v>2.3032407407407407E-3</v>
      </c>
      <c r="E9" s="103"/>
      <c r="F9" s="19">
        <f t="shared" si="0"/>
        <v>2.3032407407407407E-3</v>
      </c>
      <c r="G9" s="18">
        <f>ROUNDDOWN((495*60)/((3*60)+19),0)</f>
        <v>149</v>
      </c>
      <c r="H9" s="18">
        <v>1</v>
      </c>
      <c r="I9" s="18">
        <f>ROUNDDOWN((2730*60)/((8*60)+8),0)</f>
        <v>335</v>
      </c>
    </row>
    <row r="10" spans="1:9" x14ac:dyDescent="0.25">
      <c r="A10" s="17" t="s">
        <v>47</v>
      </c>
      <c r="B10" s="103"/>
      <c r="C10" s="103"/>
      <c r="D10" s="103">
        <v>1.4351851851851854E-3</v>
      </c>
      <c r="E10" s="103"/>
      <c r="F10" s="19">
        <f t="shared" si="0"/>
        <v>1.4351851851851854E-3</v>
      </c>
      <c r="G10" s="18">
        <f>ROUNDDOWN((495*60)/((2*60)+4),0)</f>
        <v>239</v>
      </c>
      <c r="H10" s="18">
        <v>1</v>
      </c>
      <c r="I10" s="18">
        <f>ROUNDDOWN((2730*60)/((8*60)+8),0)</f>
        <v>335</v>
      </c>
    </row>
    <row r="11" spans="1:9" x14ac:dyDescent="0.25">
      <c r="A11" s="17" t="s">
        <v>31</v>
      </c>
      <c r="B11" s="103">
        <v>0.28909722222222223</v>
      </c>
      <c r="C11" s="104"/>
      <c r="D11" s="103">
        <v>0.27384259259259258</v>
      </c>
      <c r="E11" s="104"/>
      <c r="F11" s="19">
        <f t="shared" si="0"/>
        <v>0.56293981481481481</v>
      </c>
      <c r="G11" s="18">
        <v>380</v>
      </c>
      <c r="H11" s="18">
        <v>1</v>
      </c>
      <c r="I11" s="18">
        <f>ROUNDDOWN((2730*60)/((13*3600)+(30*60)+38),0)</f>
        <v>3</v>
      </c>
    </row>
    <row r="12" spans="1:9" x14ac:dyDescent="0.25">
      <c r="A12" s="17" t="s">
        <v>32</v>
      </c>
      <c r="B12" s="103">
        <v>4.4791666666666669E-3</v>
      </c>
      <c r="C12" s="104"/>
      <c r="D12" s="103">
        <v>1.0243055555555556E-2</v>
      </c>
      <c r="E12" s="104"/>
      <c r="F12" s="19">
        <f>SUM(B12+D12)</f>
        <v>1.4722222222222223E-2</v>
      </c>
      <c r="G12" s="18">
        <f>ROUNDDOWN((495*60)/((21*60)+12),0)</f>
        <v>23</v>
      </c>
      <c r="H12" s="18">
        <v>1</v>
      </c>
      <c r="I12" s="18">
        <f>ROUNDDOWN((2730*60)/((21*60)+12),0)</f>
        <v>128</v>
      </c>
    </row>
    <row r="13" spans="1:9" x14ac:dyDescent="0.25">
      <c r="A13" s="17" t="s">
        <v>33</v>
      </c>
      <c r="B13" s="103">
        <v>1.2083333333333333E-2</v>
      </c>
      <c r="C13" s="104"/>
      <c r="D13" s="107"/>
      <c r="E13" s="107"/>
      <c r="F13" s="19">
        <f>SUM(B13+D13)</f>
        <v>1.2083333333333333E-2</v>
      </c>
      <c r="G13" s="18">
        <f>ROUNDDOWN((495*60)/((17*60)+24),0)</f>
        <v>28</v>
      </c>
      <c r="H13" s="18">
        <v>1</v>
      </c>
      <c r="I13" s="18">
        <f>ROUNDDOWN((2730*60)/((17*60)+24),0)</f>
        <v>156</v>
      </c>
    </row>
    <row r="14" spans="1:9" x14ac:dyDescent="0.25">
      <c r="A14" s="17" t="s">
        <v>34</v>
      </c>
      <c r="B14" s="103">
        <v>0.15278935185185186</v>
      </c>
      <c r="C14" s="104"/>
      <c r="D14" s="107"/>
      <c r="E14" s="107"/>
      <c r="F14" s="19">
        <f>SUM(B14+D14)</f>
        <v>0.15278935185185186</v>
      </c>
      <c r="G14" s="18">
        <v>62</v>
      </c>
      <c r="H14" s="18">
        <v>1</v>
      </c>
      <c r="I14" s="18">
        <f>ROUNDDOWN((2730*60)/((3*3600)+(40*60)+1),0)</f>
        <v>12</v>
      </c>
    </row>
    <row r="15" spans="1:9" x14ac:dyDescent="0.25">
      <c r="A15" s="17" t="s">
        <v>35</v>
      </c>
      <c r="B15" s="103">
        <v>6.8634259259259256E-3</v>
      </c>
      <c r="C15" s="104"/>
      <c r="D15" s="107"/>
      <c r="E15" s="107"/>
      <c r="F15" s="19">
        <f t="shared" ref="F15:F17" si="1">SUM(B15+D15)</f>
        <v>6.8634259259259256E-3</v>
      </c>
      <c r="G15" s="18">
        <f>ROUNDDOWN((495*60)/((9*60)+53),0)</f>
        <v>50</v>
      </c>
      <c r="H15" s="18">
        <v>1</v>
      </c>
      <c r="I15" s="18">
        <f>ROUNDDOWN((2730*60)/((9*60)+53),0)</f>
        <v>276</v>
      </c>
    </row>
    <row r="16" spans="1:9" x14ac:dyDescent="0.25">
      <c r="A16" s="17" t="s">
        <v>36</v>
      </c>
      <c r="B16" s="103">
        <v>8.9120370370370378E-3</v>
      </c>
      <c r="C16" s="104"/>
      <c r="D16" s="107"/>
      <c r="E16" s="107"/>
      <c r="F16" s="19">
        <f t="shared" si="1"/>
        <v>8.9120370370370378E-3</v>
      </c>
      <c r="G16" s="18">
        <v>76</v>
      </c>
      <c r="H16" s="18">
        <v>1</v>
      </c>
      <c r="I16" s="18">
        <f>ROUNDDOWN((2730*60)/((12*60)+50),0)</f>
        <v>212</v>
      </c>
    </row>
    <row r="17" spans="1:9" x14ac:dyDescent="0.25">
      <c r="A17" s="17" t="s">
        <v>37</v>
      </c>
      <c r="B17" s="103">
        <v>3.6655092592592593E-2</v>
      </c>
      <c r="C17" s="104"/>
      <c r="D17" s="103">
        <v>6.5289351851851848E-2</v>
      </c>
      <c r="E17" s="104"/>
      <c r="F17" s="19">
        <f t="shared" si="1"/>
        <v>0.10194444444444445</v>
      </c>
      <c r="G17" s="18">
        <v>18</v>
      </c>
      <c r="H17" s="18">
        <v>6</v>
      </c>
      <c r="I17" s="18">
        <f>ROUNDDOWN((2730*60)/((2*3600)+(26*60)+48),0)</f>
        <v>18</v>
      </c>
    </row>
    <row r="18" spans="1:9" x14ac:dyDescent="0.25">
      <c r="A18" s="17" t="s">
        <v>38</v>
      </c>
      <c r="B18" s="103">
        <v>0.57062500000000005</v>
      </c>
      <c r="C18" s="104"/>
      <c r="D18" s="103">
        <v>0.59135416666666674</v>
      </c>
      <c r="E18" s="104"/>
      <c r="F18" s="20">
        <v>1.1619791666666666</v>
      </c>
      <c r="G18" s="18">
        <v>24</v>
      </c>
      <c r="H18" s="18">
        <v>2</v>
      </c>
      <c r="I18" s="18">
        <f>ROUNDDOWN((2730*60)/((27*3600)+(53*60)+15),0)</f>
        <v>1</v>
      </c>
    </row>
    <row r="19" spans="1:9" x14ac:dyDescent="0.25">
      <c r="A19" s="17" t="s">
        <v>39</v>
      </c>
      <c r="B19" s="103">
        <v>0.61559027777777775</v>
      </c>
      <c r="C19" s="104"/>
      <c r="D19" s="103">
        <v>0.62192129629629633</v>
      </c>
      <c r="E19" s="104"/>
      <c r="F19" s="20">
        <v>1.2375115740740741</v>
      </c>
      <c r="G19" s="18">
        <v>6</v>
      </c>
      <c r="H19" s="18">
        <v>2</v>
      </c>
      <c r="I19" s="18">
        <f>ROUNDDOWN((2730*60)/((29*3600)+(42*60)+1),0)</f>
        <v>1</v>
      </c>
    </row>
    <row r="20" spans="1:9" x14ac:dyDescent="0.25">
      <c r="A20" s="23" t="s">
        <v>40</v>
      </c>
      <c r="B20" s="105">
        <v>5.7523148148148143E-3</v>
      </c>
      <c r="C20" s="106"/>
      <c r="D20" s="105">
        <v>8.8888888888888889E-3</v>
      </c>
      <c r="E20" s="106"/>
      <c r="F20" s="24">
        <f t="shared" ref="F20" si="2">B20+D20</f>
        <v>1.4641203703703703E-2</v>
      </c>
      <c r="G20" s="25">
        <f>ROUNDDOWN((495*60)/((21*60)+5),0)</f>
        <v>23</v>
      </c>
      <c r="H20" s="18">
        <v>2</v>
      </c>
      <c r="I20" s="18">
        <f>ROUNDDOWN((2730*60)/((21*60)+5),0)</f>
        <v>129</v>
      </c>
    </row>
    <row r="21" spans="1:9" x14ac:dyDescent="0.25">
      <c r="A21" s="22" t="s">
        <v>42</v>
      </c>
      <c r="B21" s="93">
        <f>SUM(B4:B20)</f>
        <v>1.7223032407407408</v>
      </c>
      <c r="C21" s="94"/>
      <c r="D21" s="93">
        <f>SUM(D4:D20)</f>
        <v>1.5865740740740741</v>
      </c>
      <c r="E21" s="94"/>
      <c r="F21" s="21"/>
      <c r="G21" s="21"/>
      <c r="H21" s="21"/>
      <c r="I21" s="21"/>
    </row>
    <row r="22" spans="1:9" x14ac:dyDescent="0.25">
      <c r="A22" s="95" t="s">
        <v>45</v>
      </c>
      <c r="B22" s="97">
        <f>B21+D21</f>
        <v>3.308877314814815</v>
      </c>
      <c r="C22" s="98"/>
      <c r="D22" s="98"/>
      <c r="E22" s="98"/>
    </row>
    <row r="23" spans="1:9" x14ac:dyDescent="0.25">
      <c r="A23" s="96"/>
      <c r="B23" s="99"/>
      <c r="C23" s="99"/>
      <c r="D23" s="99"/>
      <c r="E23" s="99"/>
    </row>
    <row r="24" spans="1:9" x14ac:dyDescent="0.25">
      <c r="I24" s="73"/>
    </row>
  </sheetData>
  <mergeCells count="47">
    <mergeCell ref="I1:I3"/>
    <mergeCell ref="G1:G3"/>
    <mergeCell ref="F1:F3"/>
    <mergeCell ref="B6:C6"/>
    <mergeCell ref="B9:C9"/>
    <mergeCell ref="H1:H3"/>
    <mergeCell ref="B10:C10"/>
    <mergeCell ref="D9:E9"/>
    <mergeCell ref="D10:E10"/>
    <mergeCell ref="D8:E8"/>
    <mergeCell ref="A1:A3"/>
    <mergeCell ref="B1:C2"/>
    <mergeCell ref="B3:C3"/>
    <mergeCell ref="B4:C4"/>
    <mergeCell ref="B5:C5"/>
    <mergeCell ref="B7:C7"/>
    <mergeCell ref="B8:C8"/>
    <mergeCell ref="B14:C14"/>
    <mergeCell ref="B15:C15"/>
    <mergeCell ref="B16:C16"/>
    <mergeCell ref="B17:C17"/>
    <mergeCell ref="B18:C18"/>
    <mergeCell ref="B11:C11"/>
    <mergeCell ref="B12:C12"/>
    <mergeCell ref="B13:C13"/>
    <mergeCell ref="D11:E11"/>
    <mergeCell ref="D12:E12"/>
    <mergeCell ref="D13:E13"/>
    <mergeCell ref="D14:E14"/>
    <mergeCell ref="D1:E2"/>
    <mergeCell ref="D3:E3"/>
    <mergeCell ref="D4:E4"/>
    <mergeCell ref="D5:E5"/>
    <mergeCell ref="D6:E6"/>
    <mergeCell ref="D7:E7"/>
    <mergeCell ref="D21:E21"/>
    <mergeCell ref="A22:A23"/>
    <mergeCell ref="B22:E23"/>
    <mergeCell ref="D15:E15"/>
    <mergeCell ref="D16:E16"/>
    <mergeCell ref="D17:E17"/>
    <mergeCell ref="D18:E18"/>
    <mergeCell ref="D19:E19"/>
    <mergeCell ref="D20:E20"/>
    <mergeCell ref="B21:C21"/>
    <mergeCell ref="B20:C20"/>
    <mergeCell ref="B19:C19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workbookViewId="0">
      <selection activeCell="I13" sqref="I13"/>
    </sheetView>
  </sheetViews>
  <sheetFormatPr baseColWidth="10" defaultRowHeight="15" x14ac:dyDescent="0.25"/>
  <cols>
    <col min="1" max="1" width="21" bestFit="1" customWidth="1"/>
    <col min="2" max="5" width="11.42578125" customWidth="1"/>
    <col min="6" max="6" width="15.7109375" customWidth="1"/>
    <col min="7" max="9" width="25.7109375" customWidth="1"/>
    <col min="10" max="10" width="25.85546875" customWidth="1"/>
  </cols>
  <sheetData>
    <row r="2" spans="1:10" ht="15" customHeight="1" x14ac:dyDescent="0.25">
      <c r="A2" s="86"/>
      <c r="B2" s="88" t="s">
        <v>41</v>
      </c>
      <c r="C2" s="88"/>
      <c r="D2" s="108" t="s">
        <v>44</v>
      </c>
      <c r="E2" s="108"/>
      <c r="F2" s="100" t="s">
        <v>48</v>
      </c>
      <c r="G2" s="108" t="s">
        <v>49</v>
      </c>
      <c r="H2" s="108" t="s">
        <v>51</v>
      </c>
      <c r="I2" s="108" t="s">
        <v>52</v>
      </c>
      <c r="J2" s="108" t="s">
        <v>50</v>
      </c>
    </row>
    <row r="3" spans="1:10" x14ac:dyDescent="0.25">
      <c r="A3" s="85"/>
      <c r="B3" s="89"/>
      <c r="C3" s="89"/>
      <c r="D3" s="110"/>
      <c r="E3" s="110"/>
      <c r="F3" s="111"/>
      <c r="G3" s="109"/>
      <c r="H3" s="109"/>
      <c r="I3" s="109"/>
      <c r="J3" s="109"/>
    </row>
    <row r="4" spans="1:10" x14ac:dyDescent="0.25">
      <c r="A4" s="87"/>
      <c r="B4" s="90" t="s">
        <v>43</v>
      </c>
      <c r="C4" s="90"/>
      <c r="D4" s="90" t="s">
        <v>43</v>
      </c>
      <c r="E4" s="90"/>
      <c r="F4" s="112"/>
      <c r="G4" s="110"/>
      <c r="H4" s="110"/>
      <c r="I4" s="110"/>
      <c r="J4" s="110"/>
    </row>
    <row r="5" spans="1:10" x14ac:dyDescent="0.25">
      <c r="A5" s="53" t="s">
        <v>30</v>
      </c>
      <c r="B5" s="103">
        <v>1.5972222222222221E-3</v>
      </c>
      <c r="C5" s="104"/>
      <c r="D5" s="103">
        <v>1.7708333333333332E-3</v>
      </c>
      <c r="E5" s="104"/>
      <c r="F5" s="19">
        <f>SUM(B5+D5)</f>
        <v>3.3680555555555556E-3</v>
      </c>
      <c r="G5" s="51">
        <f>ROUNDDOWN((495*60)/((4*60)+51),0)</f>
        <v>102</v>
      </c>
      <c r="H5" s="51">
        <v>1</v>
      </c>
      <c r="I5" s="51">
        <f t="shared" ref="I5:I11" si="0">G5*H5</f>
        <v>102</v>
      </c>
      <c r="J5" s="51">
        <f>ROUNDDOWN((2730*60)/((8*60)+37),0)</f>
        <v>316</v>
      </c>
    </row>
    <row r="6" spans="1:10" x14ac:dyDescent="0.25">
      <c r="A6" s="53" t="s">
        <v>46</v>
      </c>
      <c r="B6" s="103"/>
      <c r="C6" s="103"/>
      <c r="D6" s="103">
        <v>2.3032407407407407E-3</v>
      </c>
      <c r="E6" s="103"/>
      <c r="F6" s="19">
        <f t="shared" ref="F6:F7" si="1">SUM(B6+D6)</f>
        <v>2.3032407407407407E-3</v>
      </c>
      <c r="G6" s="51">
        <f>ROUNDDOWN((495*60)/((3*60)+19),0)</f>
        <v>149</v>
      </c>
      <c r="H6" s="51">
        <v>1</v>
      </c>
      <c r="I6" s="51">
        <f t="shared" si="0"/>
        <v>149</v>
      </c>
      <c r="J6" s="51">
        <f>ROUNDDOWN((2730*60)/((8*60)+8),0)</f>
        <v>335</v>
      </c>
    </row>
    <row r="7" spans="1:10" x14ac:dyDescent="0.25">
      <c r="A7" s="53" t="s">
        <v>47</v>
      </c>
      <c r="B7" s="103"/>
      <c r="C7" s="103"/>
      <c r="D7" s="103">
        <v>1.4351851851851854E-3</v>
      </c>
      <c r="E7" s="103"/>
      <c r="F7" s="19">
        <f t="shared" si="1"/>
        <v>1.4351851851851854E-3</v>
      </c>
      <c r="G7" s="51">
        <f>ROUNDDOWN((495*60)/((2*60)+4),0)</f>
        <v>239</v>
      </c>
      <c r="H7" s="51">
        <v>1</v>
      </c>
      <c r="I7" s="51">
        <f t="shared" si="0"/>
        <v>239</v>
      </c>
      <c r="J7" s="51">
        <f>ROUNDDOWN((2730*60)/((8*60)+8),0)</f>
        <v>335</v>
      </c>
    </row>
    <row r="8" spans="1:10" x14ac:dyDescent="0.25">
      <c r="A8" s="53" t="s">
        <v>32</v>
      </c>
      <c r="B8" s="103">
        <v>4.4791666666666669E-3</v>
      </c>
      <c r="C8" s="104"/>
      <c r="D8" s="103">
        <v>1.0243055555555556E-2</v>
      </c>
      <c r="E8" s="104"/>
      <c r="F8" s="19">
        <f>SUM(B8+D8)</f>
        <v>1.4722222222222223E-2</v>
      </c>
      <c r="G8" s="51">
        <f>ROUNDDOWN((495*60)/((21*60)+12),0)</f>
        <v>23</v>
      </c>
      <c r="H8" s="51">
        <v>1</v>
      </c>
      <c r="I8" s="51">
        <f t="shared" si="0"/>
        <v>23</v>
      </c>
      <c r="J8" s="51">
        <f>ROUNDDOWN((2730*60)/((21*60)+12),0)</f>
        <v>128</v>
      </c>
    </row>
    <row r="9" spans="1:10" x14ac:dyDescent="0.25">
      <c r="A9" s="53" t="s">
        <v>33</v>
      </c>
      <c r="B9" s="103">
        <v>1.2083333333333333E-2</v>
      </c>
      <c r="C9" s="104"/>
      <c r="D9" s="107"/>
      <c r="E9" s="107"/>
      <c r="F9" s="19">
        <f>SUM(B9+D9)</f>
        <v>1.2083333333333333E-2</v>
      </c>
      <c r="G9" s="51">
        <f>ROUNDDOWN((495*60)/((17*60)+24),0)</f>
        <v>28</v>
      </c>
      <c r="H9" s="51">
        <v>1</v>
      </c>
      <c r="I9" s="51">
        <f t="shared" si="0"/>
        <v>28</v>
      </c>
      <c r="J9" s="51">
        <f>ROUNDDOWN((2730*60)/((17*60)+24),0)</f>
        <v>156</v>
      </c>
    </row>
    <row r="10" spans="1:10" x14ac:dyDescent="0.25">
      <c r="A10" s="53" t="s">
        <v>34</v>
      </c>
      <c r="B10" s="103">
        <v>6.2499999999999995E-3</v>
      </c>
      <c r="C10" s="104"/>
      <c r="D10" s="107"/>
      <c r="E10" s="107"/>
      <c r="F10" s="19">
        <f>SUM(B10+D10)</f>
        <v>6.2499999999999995E-3</v>
      </c>
      <c r="G10" s="64">
        <f>ROUNDDOWN((495*60)/((9*60)),0)</f>
        <v>55</v>
      </c>
      <c r="H10" s="51">
        <v>1</v>
      </c>
      <c r="I10" s="51">
        <f t="shared" si="0"/>
        <v>55</v>
      </c>
      <c r="J10" s="51">
        <f>ROUNDDOWN((2730*60)/((3*3600)+(40*60)+1),0)</f>
        <v>12</v>
      </c>
    </row>
    <row r="11" spans="1:10" x14ac:dyDescent="0.25">
      <c r="A11" s="53" t="s">
        <v>35</v>
      </c>
      <c r="B11" s="103">
        <v>6.8634259259259256E-3</v>
      </c>
      <c r="C11" s="104"/>
      <c r="D11" s="107"/>
      <c r="E11" s="107"/>
      <c r="F11" s="19">
        <f t="shared" ref="F11:F14" si="2">SUM(B11+D11)</f>
        <v>6.8634259259259256E-3</v>
      </c>
      <c r="G11" s="51">
        <f>ROUNDDOWN((495*60)/((9*60)+53),0)</f>
        <v>50</v>
      </c>
      <c r="H11" s="51">
        <v>1</v>
      </c>
      <c r="I11" s="51">
        <f t="shared" si="0"/>
        <v>50</v>
      </c>
      <c r="J11" s="51">
        <f>ROUNDDOWN((2730*60)/((9*60)+53),0)</f>
        <v>276</v>
      </c>
    </row>
    <row r="12" spans="1:10" x14ac:dyDescent="0.25">
      <c r="A12" s="53" t="s">
        <v>36</v>
      </c>
      <c r="B12" s="103">
        <v>8.9120370370370378E-3</v>
      </c>
      <c r="C12" s="104"/>
      <c r="D12" s="107"/>
      <c r="E12" s="107"/>
      <c r="F12" s="19">
        <f t="shared" si="2"/>
        <v>8.9120370370370378E-3</v>
      </c>
      <c r="G12" s="51">
        <f>ROUNDDOWN((495*60)/((12*60)+50),0)</f>
        <v>38</v>
      </c>
      <c r="H12" s="51">
        <v>1</v>
      </c>
      <c r="I12" s="51">
        <f>G12*H12</f>
        <v>38</v>
      </c>
      <c r="J12" s="51">
        <f>ROUNDDOWN((2730*60)/((12*60)+50),0)</f>
        <v>212</v>
      </c>
    </row>
    <row r="13" spans="1:10" x14ac:dyDescent="0.25">
      <c r="A13" s="53" t="s">
        <v>37</v>
      </c>
      <c r="B13" s="103">
        <v>4.5138888888888892E-4</v>
      </c>
      <c r="C13" s="104"/>
      <c r="D13" s="103">
        <v>1.0763888888888889E-3</v>
      </c>
      <c r="E13" s="104"/>
      <c r="F13" s="19">
        <f t="shared" si="2"/>
        <v>1.5277777777777779E-3</v>
      </c>
      <c r="G13" s="51">
        <f>ROUNDDOWN((495*60)/((2*60)+12),0)</f>
        <v>225</v>
      </c>
      <c r="H13" s="51">
        <v>1</v>
      </c>
      <c r="I13" s="51">
        <f t="shared" ref="I13" si="3">G13*H13</f>
        <v>225</v>
      </c>
      <c r="J13" s="51">
        <f>ROUNDDOWN((2730*60)/((2*3600)+(26*60)+48),0)</f>
        <v>18</v>
      </c>
    </row>
    <row r="14" spans="1:10" x14ac:dyDescent="0.25">
      <c r="A14" s="53" t="s">
        <v>38</v>
      </c>
      <c r="B14" s="103">
        <v>1.5740740740740741E-3</v>
      </c>
      <c r="C14" s="104"/>
      <c r="D14" s="103">
        <v>1.5740740740740741E-3</v>
      </c>
      <c r="E14" s="104"/>
      <c r="F14" s="19">
        <f t="shared" si="2"/>
        <v>3.1481481481481482E-3</v>
      </c>
      <c r="G14" s="64">
        <f>ROUNDDOWN((495*60)/((4*60)+32),0)</f>
        <v>109</v>
      </c>
      <c r="H14" s="51">
        <v>2</v>
      </c>
      <c r="I14" s="51" t="e">
        <f>#REF!*H14</f>
        <v>#REF!</v>
      </c>
      <c r="J14" s="51">
        <f>ROUNDDOWN((2730*60)/((21*60)+5),0)</f>
        <v>129</v>
      </c>
    </row>
    <row r="15" spans="1:10" x14ac:dyDescent="0.25">
      <c r="A15" s="53" t="s">
        <v>39</v>
      </c>
      <c r="B15" s="103">
        <v>1.5740740740740741E-3</v>
      </c>
      <c r="C15" s="104"/>
      <c r="D15" s="103">
        <v>1.5740740740740741E-3</v>
      </c>
      <c r="E15" s="104"/>
      <c r="F15" s="19">
        <f t="shared" ref="F15" si="4">SUM(B15+D15)</f>
        <v>3.1481481481481482E-3</v>
      </c>
      <c r="G15" s="64">
        <f>ROUNDDOWN((495*60)/((4*60)+32),0)</f>
        <v>109</v>
      </c>
      <c r="H15" s="21"/>
      <c r="I15" s="21"/>
      <c r="J15" s="21"/>
    </row>
    <row r="16" spans="1:10" x14ac:dyDescent="0.25">
      <c r="A16" s="53" t="s">
        <v>40</v>
      </c>
      <c r="B16" s="103">
        <v>5.7523148148148143E-3</v>
      </c>
      <c r="C16" s="104"/>
      <c r="D16" s="103">
        <v>8.8888888888888889E-3</v>
      </c>
      <c r="E16" s="104"/>
      <c r="F16" s="52">
        <f t="shared" ref="F16" si="5">B16+D16</f>
        <v>1.4641203703703703E-2</v>
      </c>
      <c r="G16" s="34">
        <f>ROUNDDOWN((495*60)/((21*60)+5),0)</f>
        <v>23</v>
      </c>
    </row>
    <row r="17" spans="1:7" x14ac:dyDescent="0.25">
      <c r="A17" s="54" t="s">
        <v>42</v>
      </c>
      <c r="B17" s="114">
        <f>SUM(B5:B16)</f>
        <v>4.9537037037037039E-2</v>
      </c>
      <c r="C17" s="115"/>
      <c r="D17" s="114">
        <f>SUM(D5:D16)</f>
        <v>2.8865740740740747E-2</v>
      </c>
      <c r="E17" s="115"/>
      <c r="F17" s="36"/>
      <c r="G17" s="21"/>
    </row>
    <row r="18" spans="1:7" x14ac:dyDescent="0.25">
      <c r="A18" s="95" t="s">
        <v>45</v>
      </c>
      <c r="B18" s="97">
        <f>SUM(F5:F16)</f>
        <v>7.840277777777778E-2</v>
      </c>
      <c r="C18" s="98"/>
      <c r="D18" s="98"/>
      <c r="E18" s="98"/>
    </row>
    <row r="19" spans="1:7" x14ac:dyDescent="0.25">
      <c r="A19" s="96"/>
      <c r="B19" s="99"/>
      <c r="C19" s="99"/>
      <c r="D19" s="99"/>
      <c r="E19" s="99"/>
      <c r="G19">
        <f>(1*3600)+(52*60)+54</f>
        <v>6774</v>
      </c>
    </row>
    <row r="20" spans="1:7" x14ac:dyDescent="0.25">
      <c r="G20">
        <f>(79*3600)+(24*60)+47</f>
        <v>285887</v>
      </c>
    </row>
    <row r="22" spans="1:7" x14ac:dyDescent="0.25">
      <c r="G22">
        <f>(G19-G20)/G20</f>
        <v>-0.97630532343198539</v>
      </c>
    </row>
  </sheetData>
  <mergeCells count="38">
    <mergeCell ref="A2:A4"/>
    <mergeCell ref="B2:C3"/>
    <mergeCell ref="D2:E3"/>
    <mergeCell ref="F2:F4"/>
    <mergeCell ref="G2:G4"/>
    <mergeCell ref="I2:I4"/>
    <mergeCell ref="J2:J4"/>
    <mergeCell ref="B4:C4"/>
    <mergeCell ref="D4:E4"/>
    <mergeCell ref="B5:C5"/>
    <mergeCell ref="D5:E5"/>
    <mergeCell ref="H2:H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4:C14"/>
    <mergeCell ref="D14:E14"/>
    <mergeCell ref="B15:C15"/>
    <mergeCell ref="D15:E15"/>
    <mergeCell ref="A18:A19"/>
    <mergeCell ref="B18:E19"/>
    <mergeCell ref="B13:C13"/>
    <mergeCell ref="D13:E13"/>
    <mergeCell ref="B16:C16"/>
    <mergeCell ref="D16:E16"/>
    <mergeCell ref="B17:C17"/>
    <mergeCell ref="D17:E17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workbookViewId="0">
      <selection activeCell="I16" sqref="I16"/>
    </sheetView>
  </sheetViews>
  <sheetFormatPr baseColWidth="10" defaultRowHeight="15" x14ac:dyDescent="0.25"/>
  <cols>
    <col min="1" max="1" width="21" bestFit="1" customWidth="1"/>
    <col min="2" max="5" width="11.42578125" customWidth="1"/>
    <col min="6" max="6" width="15.7109375" customWidth="1"/>
    <col min="7" max="9" width="25.7109375" customWidth="1"/>
    <col min="10" max="10" width="25.85546875" customWidth="1"/>
  </cols>
  <sheetData>
    <row r="2" spans="1:10" ht="15" customHeight="1" x14ac:dyDescent="0.25">
      <c r="A2" s="86"/>
      <c r="B2" s="88" t="s">
        <v>41</v>
      </c>
      <c r="C2" s="88"/>
      <c r="D2" s="108" t="s">
        <v>44</v>
      </c>
      <c r="E2" s="108"/>
      <c r="F2" s="100" t="s">
        <v>48</v>
      </c>
      <c r="G2" s="108" t="s">
        <v>49</v>
      </c>
      <c r="H2" s="108" t="s">
        <v>51</v>
      </c>
      <c r="I2" s="108" t="s">
        <v>52</v>
      </c>
      <c r="J2" s="108" t="s">
        <v>50</v>
      </c>
    </row>
    <row r="3" spans="1:10" x14ac:dyDescent="0.25">
      <c r="A3" s="85"/>
      <c r="B3" s="89"/>
      <c r="C3" s="89"/>
      <c r="D3" s="110"/>
      <c r="E3" s="110"/>
      <c r="F3" s="111"/>
      <c r="G3" s="109"/>
      <c r="H3" s="109"/>
      <c r="I3" s="109"/>
      <c r="J3" s="109"/>
    </row>
    <row r="4" spans="1:10" x14ac:dyDescent="0.25">
      <c r="A4" s="87"/>
      <c r="B4" s="90" t="s">
        <v>43</v>
      </c>
      <c r="C4" s="90"/>
      <c r="D4" s="90" t="s">
        <v>43</v>
      </c>
      <c r="E4" s="90"/>
      <c r="F4" s="112"/>
      <c r="G4" s="110"/>
      <c r="H4" s="110"/>
      <c r="I4" s="110"/>
      <c r="J4" s="110"/>
    </row>
    <row r="5" spans="1:10" x14ac:dyDescent="0.25">
      <c r="A5" s="29" t="s">
        <v>30</v>
      </c>
      <c r="B5" s="103">
        <v>1.5972222222222221E-3</v>
      </c>
      <c r="C5" s="104"/>
      <c r="D5" s="103">
        <v>1.7708333333333332E-3</v>
      </c>
      <c r="E5" s="104"/>
      <c r="F5" s="19">
        <f t="shared" ref="F5:F7" si="0">SUM(B5+D5)</f>
        <v>3.3680555555555556E-3</v>
      </c>
      <c r="G5" s="30">
        <f>ROUNDDOWN((495*60)/((4*60)+51),0)</f>
        <v>102</v>
      </c>
      <c r="H5" s="30">
        <v>1</v>
      </c>
      <c r="I5" s="30">
        <f t="shared" ref="I5:I11" si="1">G5*H5</f>
        <v>102</v>
      </c>
      <c r="J5" s="30">
        <f>ROUNDDOWN((2730*60)/((8*60)+37),0)</f>
        <v>316</v>
      </c>
    </row>
    <row r="6" spans="1:10" x14ac:dyDescent="0.25">
      <c r="A6" s="29" t="s">
        <v>46</v>
      </c>
      <c r="B6" s="103"/>
      <c r="C6" s="103"/>
      <c r="D6" s="103">
        <v>2.3032407407407407E-3</v>
      </c>
      <c r="E6" s="103"/>
      <c r="F6" s="19">
        <f t="shared" si="0"/>
        <v>2.3032407407407407E-3</v>
      </c>
      <c r="G6" s="30">
        <f>ROUNDDOWN((495*60)/((3*60)+19),0)</f>
        <v>149</v>
      </c>
      <c r="H6" s="30">
        <v>1</v>
      </c>
      <c r="I6" s="30">
        <f t="shared" si="1"/>
        <v>149</v>
      </c>
      <c r="J6" s="30">
        <f>ROUNDDOWN((2730*60)/((8*60)+8),0)</f>
        <v>335</v>
      </c>
    </row>
    <row r="7" spans="1:10" x14ac:dyDescent="0.25">
      <c r="A7" s="29" t="s">
        <v>47</v>
      </c>
      <c r="B7" s="103"/>
      <c r="C7" s="103"/>
      <c r="D7" s="103">
        <v>1.4351851851851854E-3</v>
      </c>
      <c r="E7" s="103"/>
      <c r="F7" s="19">
        <f t="shared" si="0"/>
        <v>1.4351851851851854E-3</v>
      </c>
      <c r="G7" s="30">
        <f>ROUNDDOWN((495*60)/((2*60)+4),0)</f>
        <v>239</v>
      </c>
      <c r="H7" s="30">
        <v>1</v>
      </c>
      <c r="I7" s="30">
        <f t="shared" si="1"/>
        <v>239</v>
      </c>
      <c r="J7" s="30">
        <f>ROUNDDOWN((2730*60)/((8*60)+8),0)</f>
        <v>335</v>
      </c>
    </row>
    <row r="8" spans="1:10" x14ac:dyDescent="0.25">
      <c r="A8" s="29" t="s">
        <v>32</v>
      </c>
      <c r="B8" s="103">
        <v>4.4791666666666669E-3</v>
      </c>
      <c r="C8" s="104"/>
      <c r="D8" s="103">
        <v>1.0243055555555556E-2</v>
      </c>
      <c r="E8" s="104"/>
      <c r="F8" s="19">
        <f>SUM(B8+D8)</f>
        <v>1.4722222222222223E-2</v>
      </c>
      <c r="G8" s="30">
        <f>ROUNDDOWN((495*60)/((21*60)+12),0)</f>
        <v>23</v>
      </c>
      <c r="H8" s="30">
        <v>1</v>
      </c>
      <c r="I8" s="30">
        <f t="shared" si="1"/>
        <v>23</v>
      </c>
      <c r="J8" s="30">
        <f>ROUNDDOWN((2730*60)/((21*60)+12),0)</f>
        <v>128</v>
      </c>
    </row>
    <row r="9" spans="1:10" x14ac:dyDescent="0.25">
      <c r="A9" s="29" t="s">
        <v>33</v>
      </c>
      <c r="B9" s="103">
        <v>1.2083333333333333E-2</v>
      </c>
      <c r="C9" s="104"/>
      <c r="D9" s="107"/>
      <c r="E9" s="107"/>
      <c r="F9" s="19">
        <f>SUM(B9+D9)</f>
        <v>1.2083333333333333E-2</v>
      </c>
      <c r="G9" s="30">
        <f>ROUNDDOWN((495*60)/((17*60)+24),0)</f>
        <v>28</v>
      </c>
      <c r="H9" s="30">
        <v>1</v>
      </c>
      <c r="I9" s="30">
        <f t="shared" si="1"/>
        <v>28</v>
      </c>
      <c r="J9" s="30">
        <f>ROUNDDOWN((2730*60)/((17*60)+24),0)</f>
        <v>156</v>
      </c>
    </row>
    <row r="10" spans="1:10" x14ac:dyDescent="0.25">
      <c r="A10" s="29" t="s">
        <v>34</v>
      </c>
      <c r="B10" s="103">
        <v>0.15278935185185186</v>
      </c>
      <c r="C10" s="104"/>
      <c r="D10" s="107"/>
      <c r="E10" s="107"/>
      <c r="F10" s="19">
        <f>SUM(B10+D10)</f>
        <v>0.15278935185185186</v>
      </c>
      <c r="G10" s="30">
        <f>ROUNDDOWN((495*60)/((3*3600)+(40*60)+1),0)</f>
        <v>2</v>
      </c>
      <c r="H10" s="30">
        <v>36</v>
      </c>
      <c r="I10" s="30">
        <f t="shared" si="1"/>
        <v>72</v>
      </c>
      <c r="J10" s="30">
        <f>ROUNDDOWN((2730*60)/((3*3600)+(40*60)+1),0)</f>
        <v>12</v>
      </c>
    </row>
    <row r="11" spans="1:10" x14ac:dyDescent="0.25">
      <c r="A11" s="29" t="s">
        <v>35</v>
      </c>
      <c r="B11" s="103">
        <v>6.8634259259259256E-3</v>
      </c>
      <c r="C11" s="104"/>
      <c r="D11" s="107"/>
      <c r="E11" s="107"/>
      <c r="F11" s="19">
        <f t="shared" ref="F11:F13" si="2">SUM(B11+D11)</f>
        <v>6.8634259259259256E-3</v>
      </c>
      <c r="G11" s="30">
        <f>ROUNDDOWN((495*60)/((9*60)+53),0)</f>
        <v>50</v>
      </c>
      <c r="H11" s="30">
        <v>1</v>
      </c>
      <c r="I11" s="30">
        <f t="shared" si="1"/>
        <v>50</v>
      </c>
      <c r="J11" s="30">
        <f>ROUNDDOWN((2730*60)/((9*60)+53),0)</f>
        <v>276</v>
      </c>
    </row>
    <row r="12" spans="1:10" x14ac:dyDescent="0.25">
      <c r="A12" s="29" t="s">
        <v>36</v>
      </c>
      <c r="B12" s="103">
        <v>8.9120370370370378E-3</v>
      </c>
      <c r="C12" s="104"/>
      <c r="D12" s="107"/>
      <c r="E12" s="107"/>
      <c r="F12" s="19">
        <f t="shared" si="2"/>
        <v>8.9120370370370378E-3</v>
      </c>
      <c r="G12" s="30">
        <f>ROUNDDOWN((495*60)/((12*60)+50),0)</f>
        <v>38</v>
      </c>
      <c r="H12" s="30">
        <v>1</v>
      </c>
      <c r="I12" s="30">
        <f>G12*H12</f>
        <v>38</v>
      </c>
      <c r="J12" s="30">
        <f>ROUNDDOWN((2730*60)/((12*60)+50),0)</f>
        <v>212</v>
      </c>
    </row>
    <row r="13" spans="1:10" x14ac:dyDescent="0.25">
      <c r="A13" s="53" t="s">
        <v>37</v>
      </c>
      <c r="B13" s="103">
        <v>3.6655092592592593E-2</v>
      </c>
      <c r="C13" s="104"/>
      <c r="D13" s="103">
        <v>6.5289351851851848E-2</v>
      </c>
      <c r="E13" s="104"/>
      <c r="F13" s="19">
        <f t="shared" si="2"/>
        <v>0.10194444444444445</v>
      </c>
      <c r="G13" s="51">
        <f>ROUNDDOWN((495*60)/((2*3600)+(26*60)+48),0)</f>
        <v>3</v>
      </c>
      <c r="H13" s="51">
        <v>8</v>
      </c>
      <c r="I13" s="51">
        <f t="shared" ref="I13" si="3">G13*H13</f>
        <v>24</v>
      </c>
      <c r="J13" s="51">
        <f>ROUNDDOWN((2730*60)/((2*3600)+(26*60)+48),0)</f>
        <v>18</v>
      </c>
    </row>
    <row r="14" spans="1:10" x14ac:dyDescent="0.25">
      <c r="A14" s="29" t="s">
        <v>38</v>
      </c>
      <c r="B14" s="103">
        <v>0.57062500000000005</v>
      </c>
      <c r="C14" s="104"/>
      <c r="D14" s="103">
        <v>0.59135416666666674</v>
      </c>
      <c r="E14" s="104"/>
      <c r="F14" s="20">
        <v>1.1619791666666666</v>
      </c>
      <c r="G14" s="30">
        <f>ROUNDDOWN((495*60)/((27*3600)+(53*60)+15),0)</f>
        <v>0</v>
      </c>
      <c r="H14" s="30">
        <v>2</v>
      </c>
      <c r="I14" s="30">
        <f>G14*H14</f>
        <v>0</v>
      </c>
      <c r="J14" s="30">
        <f>ROUNDDOWN((2730*60)/((21*60)+5),0)</f>
        <v>129</v>
      </c>
    </row>
    <row r="15" spans="1:10" x14ac:dyDescent="0.25">
      <c r="A15" s="29" t="s">
        <v>39</v>
      </c>
      <c r="B15" s="103">
        <v>0.61559027777777775</v>
      </c>
      <c r="C15" s="104"/>
      <c r="D15" s="103">
        <v>0.62192129629629633</v>
      </c>
      <c r="E15" s="104"/>
      <c r="F15" s="20">
        <v>1.2375115740740741</v>
      </c>
      <c r="G15" s="30">
        <f>ROUNDDOWN((495*60)/((29*3600)+(42*60)+1),0)</f>
        <v>0</v>
      </c>
      <c r="H15" s="21"/>
      <c r="I15" s="72">
        <f t="shared" ref="I15:I16" si="4">G15*H15</f>
        <v>0</v>
      </c>
      <c r="J15" s="21"/>
    </row>
    <row r="16" spans="1:10" x14ac:dyDescent="0.25">
      <c r="A16" s="29" t="s">
        <v>40</v>
      </c>
      <c r="B16" s="103">
        <v>5.7523148148148143E-3</v>
      </c>
      <c r="C16" s="104"/>
      <c r="D16" s="103">
        <v>8.8888888888888889E-3</v>
      </c>
      <c r="E16" s="104"/>
      <c r="F16" s="28">
        <f t="shared" ref="F16" si="5">B16+D16</f>
        <v>1.4641203703703703E-2</v>
      </c>
      <c r="G16" s="34">
        <f>ROUNDDOWN((495*60)/((21*60)+5),0)</f>
        <v>23</v>
      </c>
      <c r="I16" s="72">
        <f t="shared" si="4"/>
        <v>0</v>
      </c>
    </row>
    <row r="17" spans="1:7" x14ac:dyDescent="0.25">
      <c r="A17" s="35" t="s">
        <v>42</v>
      </c>
      <c r="B17" s="114">
        <f>SUM(B5:B16)</f>
        <v>1.4153472222222223</v>
      </c>
      <c r="C17" s="115"/>
      <c r="D17" s="114">
        <f>SUM(D5:D16)</f>
        <v>1.3032060185185186</v>
      </c>
      <c r="E17" s="115"/>
      <c r="F17" s="36"/>
      <c r="G17" s="21"/>
    </row>
    <row r="18" spans="1:7" x14ac:dyDescent="0.25">
      <c r="A18" s="95" t="s">
        <v>45</v>
      </c>
      <c r="B18" s="97">
        <f>B17+D17</f>
        <v>2.7185532407407411</v>
      </c>
      <c r="C18" s="98"/>
      <c r="D18" s="98"/>
      <c r="E18" s="98"/>
    </row>
    <row r="19" spans="1:7" x14ac:dyDescent="0.25">
      <c r="A19" s="96"/>
      <c r="B19" s="99"/>
      <c r="C19" s="99"/>
      <c r="D19" s="99"/>
      <c r="E19" s="99"/>
    </row>
  </sheetData>
  <mergeCells count="38">
    <mergeCell ref="B12:C12"/>
    <mergeCell ref="D12:E12"/>
    <mergeCell ref="B17:C17"/>
    <mergeCell ref="D17:E17"/>
    <mergeCell ref="A18:A19"/>
    <mergeCell ref="B18:E19"/>
    <mergeCell ref="B15:C15"/>
    <mergeCell ref="D15:E15"/>
    <mergeCell ref="B14:C14"/>
    <mergeCell ref="D14:E14"/>
    <mergeCell ref="B16:C16"/>
    <mergeCell ref="D16:E16"/>
    <mergeCell ref="B13:C13"/>
    <mergeCell ref="D13:E13"/>
    <mergeCell ref="B10:C10"/>
    <mergeCell ref="D10:E10"/>
    <mergeCell ref="B11:C11"/>
    <mergeCell ref="D11:E11"/>
    <mergeCell ref="B8:C8"/>
    <mergeCell ref="D8:E8"/>
    <mergeCell ref="B9:C9"/>
    <mergeCell ref="D9:E9"/>
    <mergeCell ref="A2:A4"/>
    <mergeCell ref="B2:C3"/>
    <mergeCell ref="D2:E3"/>
    <mergeCell ref="F2:F4"/>
    <mergeCell ref="G2:G4"/>
    <mergeCell ref="I2:I4"/>
    <mergeCell ref="J2:J4"/>
    <mergeCell ref="B4:C4"/>
    <mergeCell ref="D4:E4"/>
    <mergeCell ref="H2:H4"/>
    <mergeCell ref="B5:C5"/>
    <mergeCell ref="D5:E5"/>
    <mergeCell ref="B6:C6"/>
    <mergeCell ref="D6:E6"/>
    <mergeCell ref="B7:C7"/>
    <mergeCell ref="D7:E7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D25" sqref="D25"/>
    </sheetView>
  </sheetViews>
  <sheetFormatPr baseColWidth="10" defaultRowHeight="15" x14ac:dyDescent="0.25"/>
  <cols>
    <col min="1" max="1" width="19.7109375" customWidth="1"/>
    <col min="2" max="5" width="11.42578125" customWidth="1"/>
    <col min="6" max="6" width="15.7109375" customWidth="1"/>
    <col min="7" max="9" width="25.7109375" customWidth="1"/>
    <col min="10" max="10" width="25.85546875" customWidth="1"/>
  </cols>
  <sheetData>
    <row r="1" spans="1:10" ht="15" customHeight="1" x14ac:dyDescent="0.25">
      <c r="A1" s="86"/>
      <c r="B1" s="88" t="s">
        <v>41</v>
      </c>
      <c r="C1" s="88"/>
      <c r="D1" s="108" t="s">
        <v>44</v>
      </c>
      <c r="E1" s="108"/>
      <c r="F1" s="100" t="s">
        <v>48</v>
      </c>
      <c r="G1" s="108" t="s">
        <v>49</v>
      </c>
      <c r="H1" s="108" t="s">
        <v>51</v>
      </c>
      <c r="I1" s="108" t="s">
        <v>52</v>
      </c>
      <c r="J1" s="108" t="s">
        <v>50</v>
      </c>
    </row>
    <row r="2" spans="1:10" x14ac:dyDescent="0.25">
      <c r="A2" s="85"/>
      <c r="B2" s="89"/>
      <c r="C2" s="89"/>
      <c r="D2" s="110"/>
      <c r="E2" s="110"/>
      <c r="F2" s="111"/>
      <c r="G2" s="109"/>
      <c r="H2" s="109"/>
      <c r="I2" s="109"/>
      <c r="J2" s="109"/>
    </row>
    <row r="3" spans="1:10" x14ac:dyDescent="0.25">
      <c r="A3" s="87"/>
      <c r="B3" s="90" t="s">
        <v>43</v>
      </c>
      <c r="C3" s="90"/>
      <c r="D3" s="90" t="s">
        <v>43</v>
      </c>
      <c r="E3" s="90"/>
      <c r="F3" s="112"/>
      <c r="G3" s="110"/>
      <c r="H3" s="110"/>
      <c r="I3" s="110"/>
      <c r="J3" s="110"/>
    </row>
    <row r="4" spans="1:10" x14ac:dyDescent="0.25">
      <c r="A4" s="27" t="s">
        <v>26</v>
      </c>
      <c r="B4" s="84">
        <v>3.5532407407407405E-3</v>
      </c>
      <c r="C4" s="85"/>
      <c r="D4" s="84">
        <v>2.0949074074074073E-3</v>
      </c>
      <c r="E4" s="85"/>
      <c r="F4" s="14">
        <f>SUM(B4+D4)</f>
        <v>5.6481481481481478E-3</v>
      </c>
      <c r="G4" s="26">
        <f>ROUNDDOWN((495*60)/((8*60)+8),0)</f>
        <v>60</v>
      </c>
      <c r="H4" s="26">
        <v>8</v>
      </c>
      <c r="I4" s="26">
        <f>G4*H4</f>
        <v>480</v>
      </c>
      <c r="J4" s="26">
        <f>ROUNDDOWN((2730*60)/((8*60)+8),0)</f>
        <v>335</v>
      </c>
    </row>
    <row r="5" spans="1:10" x14ac:dyDescent="0.25">
      <c r="A5" s="27" t="s">
        <v>27</v>
      </c>
      <c r="B5" s="84">
        <v>3.8888888888888883E-3</v>
      </c>
      <c r="C5" s="85"/>
      <c r="D5" s="84">
        <v>2.1064814814814813E-3</v>
      </c>
      <c r="E5" s="85"/>
      <c r="F5" s="14">
        <f t="shared" ref="F5:F11" si="0">SUM(B5+D5)</f>
        <v>5.9953703703703697E-3</v>
      </c>
      <c r="G5" s="26">
        <f>ROUNDDOWN((495*60)/((8*60)+38),0)</f>
        <v>57</v>
      </c>
      <c r="H5" s="26">
        <v>1</v>
      </c>
      <c r="I5" s="26">
        <f t="shared" ref="I5:I20" si="1">G5*H5</f>
        <v>57</v>
      </c>
      <c r="J5" s="26">
        <f>ROUNDDOWN((2730*60)/((8*60)+38),0)</f>
        <v>316</v>
      </c>
    </row>
    <row r="6" spans="1:10" x14ac:dyDescent="0.25">
      <c r="A6" s="27" t="s">
        <v>28</v>
      </c>
      <c r="B6" s="84">
        <v>4.7222222222222223E-3</v>
      </c>
      <c r="C6" s="85"/>
      <c r="D6" s="84">
        <v>2.4305555555555556E-3</v>
      </c>
      <c r="E6" s="85"/>
      <c r="F6" s="14">
        <f t="shared" si="0"/>
        <v>7.1527777777777779E-3</v>
      </c>
      <c r="G6" s="26">
        <f>ROUNDDOWN((495*60)/((10*60)+18),0)</f>
        <v>48</v>
      </c>
      <c r="H6" s="26">
        <v>2</v>
      </c>
      <c r="I6" s="26">
        <f t="shared" si="1"/>
        <v>96</v>
      </c>
      <c r="J6" s="26">
        <f>ROUNDDOWN((2730*60)/((10*60)+18),0)</f>
        <v>265</v>
      </c>
    </row>
    <row r="7" spans="1:10" x14ac:dyDescent="0.25">
      <c r="A7" s="29" t="s">
        <v>29</v>
      </c>
      <c r="B7" s="103">
        <v>3.9467592592592592E-3</v>
      </c>
      <c r="C7" s="104"/>
      <c r="D7" s="103">
        <v>2.0254629629629629E-3</v>
      </c>
      <c r="E7" s="104"/>
      <c r="F7" s="19">
        <f t="shared" si="0"/>
        <v>5.9722222222222225E-3</v>
      </c>
      <c r="G7" s="30">
        <f>ROUNDDOWN((495*60)/((8*60)+36),0)</f>
        <v>57</v>
      </c>
      <c r="H7" s="30">
        <v>1</v>
      </c>
      <c r="I7" s="30">
        <f t="shared" si="1"/>
        <v>57</v>
      </c>
      <c r="J7" s="30">
        <f>ROUNDDOWN((2730*60)/((8*60)+36),0)</f>
        <v>317</v>
      </c>
    </row>
    <row r="8" spans="1:10" x14ac:dyDescent="0.25">
      <c r="A8" s="29" t="s">
        <v>30</v>
      </c>
      <c r="B8" s="103">
        <v>3.3449074074074071E-3</v>
      </c>
      <c r="C8" s="104"/>
      <c r="D8" s="103">
        <v>2.6388888888888885E-3</v>
      </c>
      <c r="E8" s="104"/>
      <c r="F8" s="19">
        <f t="shared" si="0"/>
        <v>5.9837962962962961E-3</v>
      </c>
      <c r="G8" s="30">
        <f>ROUNDDOWN((495*60)/((8*60)+37),0)</f>
        <v>57</v>
      </c>
      <c r="H8" s="30">
        <v>1</v>
      </c>
      <c r="I8" s="30">
        <f t="shared" si="1"/>
        <v>57</v>
      </c>
      <c r="J8" s="30">
        <f>ROUNDDOWN((2730*60)/((8*60)+37),0)</f>
        <v>316</v>
      </c>
    </row>
    <row r="9" spans="1:10" x14ac:dyDescent="0.25">
      <c r="A9" s="29" t="s">
        <v>46</v>
      </c>
      <c r="B9" s="103"/>
      <c r="C9" s="103"/>
      <c r="D9" s="103">
        <v>2.3032407407407407E-3</v>
      </c>
      <c r="E9" s="103"/>
      <c r="F9" s="19">
        <f t="shared" si="0"/>
        <v>2.3032407407407407E-3</v>
      </c>
      <c r="G9" s="30">
        <f>ROUNDDOWN((495*60)/((3*60)+19),0)</f>
        <v>149</v>
      </c>
      <c r="H9" s="30">
        <v>1</v>
      </c>
      <c r="I9" s="30">
        <f t="shared" si="1"/>
        <v>149</v>
      </c>
      <c r="J9" s="30">
        <f>ROUNDDOWN((2730*60)/((8*60)+8),0)</f>
        <v>335</v>
      </c>
    </row>
    <row r="10" spans="1:10" x14ac:dyDescent="0.25">
      <c r="A10" s="29" t="s">
        <v>47</v>
      </c>
      <c r="B10" s="103"/>
      <c r="C10" s="103"/>
      <c r="D10" s="103">
        <v>1.4351851851851854E-3</v>
      </c>
      <c r="E10" s="103"/>
      <c r="F10" s="19">
        <f t="shared" si="0"/>
        <v>1.4351851851851854E-3</v>
      </c>
      <c r="G10" s="30">
        <f>ROUNDDOWN((495*60)/((2*60)+4),0)</f>
        <v>239</v>
      </c>
      <c r="H10" s="30">
        <v>1</v>
      </c>
      <c r="I10" s="30">
        <f t="shared" si="1"/>
        <v>239</v>
      </c>
      <c r="J10" s="30">
        <f>ROUNDDOWN((2730*60)/((8*60)+8),0)</f>
        <v>335</v>
      </c>
    </row>
    <row r="11" spans="1:10" x14ac:dyDescent="0.25">
      <c r="A11" s="29" t="s">
        <v>31</v>
      </c>
      <c r="B11" s="103">
        <v>0.28909722222222223</v>
      </c>
      <c r="C11" s="104"/>
      <c r="D11" s="103">
        <v>0.27384259259259258</v>
      </c>
      <c r="E11" s="104"/>
      <c r="F11" s="19">
        <f t="shared" si="0"/>
        <v>0.56293981481481481</v>
      </c>
      <c r="G11" s="30">
        <f>ROUNDDOWN((495*60)/((13*3600)+(30*60)+38),0)</f>
        <v>0</v>
      </c>
      <c r="H11" s="30">
        <v>25</v>
      </c>
      <c r="I11" s="30">
        <f t="shared" si="1"/>
        <v>0</v>
      </c>
      <c r="J11" s="30">
        <f>ROUNDDOWN((2730*60)/((13*3600)+(30*60)+38),0)</f>
        <v>3</v>
      </c>
    </row>
    <row r="12" spans="1:10" x14ac:dyDescent="0.25">
      <c r="A12" s="29" t="s">
        <v>32</v>
      </c>
      <c r="B12" s="103">
        <v>4.4791666666666669E-3</v>
      </c>
      <c r="C12" s="104"/>
      <c r="D12" s="103">
        <v>1.0243055555555556E-2</v>
      </c>
      <c r="E12" s="104"/>
      <c r="F12" s="19">
        <f>SUM(B12+D12)</f>
        <v>1.4722222222222223E-2</v>
      </c>
      <c r="G12" s="30">
        <f>ROUNDDOWN((495*60)/((21*60)+12),0)</f>
        <v>23</v>
      </c>
      <c r="H12" s="30">
        <v>1</v>
      </c>
      <c r="I12" s="30">
        <f t="shared" si="1"/>
        <v>23</v>
      </c>
      <c r="J12" s="30">
        <f>ROUNDDOWN((2730*60)/((21*60)+12),0)</f>
        <v>128</v>
      </c>
    </row>
    <row r="13" spans="1:10" x14ac:dyDescent="0.25">
      <c r="A13" s="29" t="s">
        <v>33</v>
      </c>
      <c r="B13" s="103">
        <v>1.2083333333333333E-2</v>
      </c>
      <c r="C13" s="104"/>
      <c r="D13" s="107"/>
      <c r="E13" s="107"/>
      <c r="F13" s="19">
        <f>SUM(B13+D13)</f>
        <v>1.2083333333333333E-2</v>
      </c>
      <c r="G13" s="30">
        <f>ROUNDDOWN((495*60)/((17*60)+24),0)</f>
        <v>28</v>
      </c>
      <c r="H13" s="30">
        <v>1</v>
      </c>
      <c r="I13" s="30">
        <f t="shared" si="1"/>
        <v>28</v>
      </c>
      <c r="J13" s="30">
        <f>ROUNDDOWN((2730*60)/((17*60)+24),0)</f>
        <v>156</v>
      </c>
    </row>
    <row r="14" spans="1:10" x14ac:dyDescent="0.25">
      <c r="A14" s="29" t="s">
        <v>34</v>
      </c>
      <c r="B14" s="103">
        <v>6.2499999999999995E-3</v>
      </c>
      <c r="C14" s="104"/>
      <c r="D14" s="107"/>
      <c r="E14" s="107"/>
      <c r="F14" s="19">
        <f>SUM(B14+D14)</f>
        <v>6.2499999999999995E-3</v>
      </c>
      <c r="G14" s="30">
        <f>ROUNDDOWN((495*60)/((9*60)),0)</f>
        <v>55</v>
      </c>
      <c r="H14" s="30">
        <v>1</v>
      </c>
      <c r="I14" s="30">
        <f t="shared" si="1"/>
        <v>55</v>
      </c>
      <c r="J14" s="30">
        <f>ROUNDDOWN((2730*60)/((3*3600)+(40*60)+1),0)</f>
        <v>12</v>
      </c>
    </row>
    <row r="15" spans="1:10" x14ac:dyDescent="0.25">
      <c r="A15" s="29" t="s">
        <v>35</v>
      </c>
      <c r="B15" s="103">
        <v>6.8634259259259256E-3</v>
      </c>
      <c r="C15" s="104"/>
      <c r="D15" s="107"/>
      <c r="E15" s="107"/>
      <c r="F15" s="19">
        <f t="shared" ref="F15:F17" si="2">SUM(B15+D15)</f>
        <v>6.8634259259259256E-3</v>
      </c>
      <c r="G15" s="30">
        <f>ROUNDDOWN((495*60)/((9*60)+53),0)</f>
        <v>50</v>
      </c>
      <c r="H15" s="30">
        <v>1</v>
      </c>
      <c r="I15" s="30">
        <f t="shared" si="1"/>
        <v>50</v>
      </c>
      <c r="J15" s="30">
        <f>ROUNDDOWN((2730*60)/((9*60)+53),0)</f>
        <v>276</v>
      </c>
    </row>
    <row r="16" spans="1:10" x14ac:dyDescent="0.25">
      <c r="A16" s="29" t="s">
        <v>36</v>
      </c>
      <c r="B16" s="103">
        <v>8.9120370370370378E-3</v>
      </c>
      <c r="C16" s="104"/>
      <c r="D16" s="107"/>
      <c r="E16" s="107"/>
      <c r="F16" s="19">
        <f t="shared" si="2"/>
        <v>8.9120370370370378E-3</v>
      </c>
      <c r="G16" s="30">
        <f>ROUNDDOWN((495*60)/((12*60)+50),0)</f>
        <v>38</v>
      </c>
      <c r="H16" s="30">
        <v>1</v>
      </c>
      <c r="I16" s="30">
        <f t="shared" si="1"/>
        <v>38</v>
      </c>
      <c r="J16" s="30">
        <f>ROUNDDOWN((2730*60)/((12*60)+50),0)</f>
        <v>212</v>
      </c>
    </row>
    <row r="17" spans="1:10" x14ac:dyDescent="0.25">
      <c r="A17" s="29" t="s">
        <v>37</v>
      </c>
      <c r="B17" s="103">
        <v>3.6655092592592593E-2</v>
      </c>
      <c r="C17" s="104"/>
      <c r="D17" s="103">
        <v>6.5289351851851848E-2</v>
      </c>
      <c r="E17" s="104"/>
      <c r="F17" s="19">
        <f t="shared" si="2"/>
        <v>0.10194444444444445</v>
      </c>
      <c r="G17" s="30">
        <f>ROUNDDOWN((495*60)/((2*3600)+(26*60)+48),0)</f>
        <v>3</v>
      </c>
      <c r="H17" s="30">
        <v>8</v>
      </c>
      <c r="I17" s="30">
        <f t="shared" si="1"/>
        <v>24</v>
      </c>
      <c r="J17" s="30">
        <f>ROUNDDOWN((2730*60)/((2*3600)+(26*60)+48),0)</f>
        <v>18</v>
      </c>
    </row>
    <row r="18" spans="1:10" x14ac:dyDescent="0.25">
      <c r="A18" s="29" t="s">
        <v>38</v>
      </c>
      <c r="B18" s="103">
        <v>0.57062500000000005</v>
      </c>
      <c r="C18" s="104"/>
      <c r="D18" s="103">
        <v>0.59135416666666674</v>
      </c>
      <c r="E18" s="104"/>
      <c r="F18" s="20">
        <v>1.1619791666666666</v>
      </c>
      <c r="G18" s="30">
        <f>ROUNDDOWN((495*60)/((27*3600)+(53*60)+15),0)</f>
        <v>0</v>
      </c>
      <c r="H18" s="30">
        <v>2</v>
      </c>
      <c r="I18" s="30">
        <f t="shared" si="1"/>
        <v>0</v>
      </c>
      <c r="J18" s="30">
        <f>ROUNDDOWN((2730*60)/((27*3600)+(53*60)+15),0)</f>
        <v>1</v>
      </c>
    </row>
    <row r="19" spans="1:10" x14ac:dyDescent="0.25">
      <c r="A19" s="29" t="s">
        <v>39</v>
      </c>
      <c r="B19" s="103">
        <v>0.61559027777777775</v>
      </c>
      <c r="C19" s="104"/>
      <c r="D19" s="103">
        <v>0.62192129629629633</v>
      </c>
      <c r="E19" s="104"/>
      <c r="F19" s="20">
        <v>1.2375115740740741</v>
      </c>
      <c r="G19" s="30">
        <f>ROUNDDOWN((495*60)/((29*3600)+(42*60)+1),0)</f>
        <v>0</v>
      </c>
      <c r="H19" s="30">
        <v>2</v>
      </c>
      <c r="I19" s="30">
        <f t="shared" si="1"/>
        <v>0</v>
      </c>
      <c r="J19" s="30">
        <f>ROUNDDOWN((2730*60)/((29*3600)+(42*60)+1),0)</f>
        <v>1</v>
      </c>
    </row>
    <row r="20" spans="1:10" x14ac:dyDescent="0.25">
      <c r="A20" s="33" t="s">
        <v>40</v>
      </c>
      <c r="B20" s="105">
        <v>5.7523148148148143E-3</v>
      </c>
      <c r="C20" s="106"/>
      <c r="D20" s="105">
        <v>8.8888888888888889E-3</v>
      </c>
      <c r="E20" s="106"/>
      <c r="F20" s="32">
        <f t="shared" ref="F20" si="3">B20+D20</f>
        <v>1.4641203703703703E-2</v>
      </c>
      <c r="G20" s="25">
        <f>ROUNDDOWN((495*60)/((21*60)+5),0)</f>
        <v>23</v>
      </c>
      <c r="H20" s="30">
        <v>2</v>
      </c>
      <c r="I20" s="30">
        <f t="shared" si="1"/>
        <v>46</v>
      </c>
      <c r="J20" s="30">
        <f>ROUNDDOWN((2730*60)/((21*60)+5),0)</f>
        <v>129</v>
      </c>
    </row>
    <row r="21" spans="1:10" x14ac:dyDescent="0.25">
      <c r="A21" s="31" t="s">
        <v>42</v>
      </c>
      <c r="B21" s="93">
        <f>SUM(B4:B20)</f>
        <v>1.575763888888889</v>
      </c>
      <c r="C21" s="94"/>
      <c r="D21" s="93">
        <f>SUM(D4:D20)</f>
        <v>1.5865740740740741</v>
      </c>
      <c r="E21" s="94"/>
      <c r="F21" s="21"/>
      <c r="G21" s="21"/>
      <c r="H21" s="21"/>
      <c r="I21" s="21"/>
      <c r="J21" s="21"/>
    </row>
    <row r="22" spans="1:10" x14ac:dyDescent="0.25">
      <c r="A22" s="95" t="s">
        <v>45</v>
      </c>
      <c r="B22" s="97">
        <f>B21+D21</f>
        <v>3.1623379629629631</v>
      </c>
      <c r="C22" s="98"/>
      <c r="D22" s="98"/>
      <c r="E22" s="98"/>
    </row>
    <row r="23" spans="1:10" x14ac:dyDescent="0.25">
      <c r="A23" s="96"/>
      <c r="B23" s="99"/>
      <c r="C23" s="99"/>
      <c r="D23" s="99"/>
      <c r="E23" s="99"/>
    </row>
  </sheetData>
  <mergeCells count="48">
    <mergeCell ref="B20:C20"/>
    <mergeCell ref="D20:E20"/>
    <mergeCell ref="B21:C21"/>
    <mergeCell ref="D21:E21"/>
    <mergeCell ref="A22:A23"/>
    <mergeCell ref="B22:E23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I1:I3"/>
    <mergeCell ref="J1:J3"/>
    <mergeCell ref="B3:C3"/>
    <mergeCell ref="D3:E3"/>
    <mergeCell ref="B4:C4"/>
    <mergeCell ref="D4:E4"/>
    <mergeCell ref="H1:H3"/>
    <mergeCell ref="A1:A3"/>
    <mergeCell ref="B1:C2"/>
    <mergeCell ref="D1:E2"/>
    <mergeCell ref="F1:F3"/>
    <mergeCell ref="G1:G3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workbookViewId="0">
      <selection activeCell="E25" sqref="E25"/>
    </sheetView>
  </sheetViews>
  <sheetFormatPr baseColWidth="10" defaultRowHeight="15" x14ac:dyDescent="0.25"/>
  <cols>
    <col min="1" max="1" width="19.7109375" customWidth="1"/>
    <col min="2" max="5" width="11.42578125" customWidth="1"/>
    <col min="6" max="6" width="15.7109375" customWidth="1"/>
    <col min="7" max="9" width="25.7109375" customWidth="1"/>
    <col min="10" max="10" width="25.85546875" customWidth="1"/>
  </cols>
  <sheetData>
    <row r="2" spans="1:10" ht="15" customHeight="1" x14ac:dyDescent="0.25">
      <c r="A2" s="86"/>
      <c r="B2" s="88" t="s">
        <v>41</v>
      </c>
      <c r="C2" s="88"/>
      <c r="D2" s="108" t="s">
        <v>44</v>
      </c>
      <c r="E2" s="108"/>
      <c r="F2" s="100" t="s">
        <v>48</v>
      </c>
      <c r="G2" s="108" t="s">
        <v>49</v>
      </c>
      <c r="H2" s="108" t="s">
        <v>51</v>
      </c>
      <c r="I2" s="108" t="s">
        <v>52</v>
      </c>
      <c r="J2" s="108" t="s">
        <v>50</v>
      </c>
    </row>
    <row r="3" spans="1:10" x14ac:dyDescent="0.25">
      <c r="A3" s="85"/>
      <c r="B3" s="89"/>
      <c r="C3" s="89"/>
      <c r="D3" s="110"/>
      <c r="E3" s="110"/>
      <c r="F3" s="111"/>
      <c r="G3" s="109"/>
      <c r="H3" s="109"/>
      <c r="I3" s="109"/>
      <c r="J3" s="109"/>
    </row>
    <row r="4" spans="1:10" x14ac:dyDescent="0.25">
      <c r="A4" s="87"/>
      <c r="B4" s="90" t="s">
        <v>43</v>
      </c>
      <c r="C4" s="90"/>
      <c r="D4" s="90" t="s">
        <v>43</v>
      </c>
      <c r="E4" s="90"/>
      <c r="F4" s="112"/>
      <c r="G4" s="110"/>
      <c r="H4" s="110"/>
      <c r="I4" s="110"/>
      <c r="J4" s="110"/>
    </row>
    <row r="5" spans="1:10" x14ac:dyDescent="0.25">
      <c r="A5" s="38" t="s">
        <v>26</v>
      </c>
      <c r="B5" s="84">
        <v>3.5532407407407405E-3</v>
      </c>
      <c r="C5" s="85"/>
      <c r="D5" s="84">
        <v>2.0949074074074073E-3</v>
      </c>
      <c r="E5" s="85"/>
      <c r="F5" s="14">
        <f>SUM(B5+D5)</f>
        <v>5.6481481481481478E-3</v>
      </c>
      <c r="G5" s="37">
        <f>ROUNDDOWN((495*60)/((8*60)+8),0)</f>
        <v>60</v>
      </c>
      <c r="H5" s="37">
        <v>8</v>
      </c>
      <c r="I5" s="37">
        <f>G5*H5</f>
        <v>480</v>
      </c>
      <c r="J5" s="37">
        <f>ROUNDDOWN((2730*60)/((8*60)+8),0)</f>
        <v>335</v>
      </c>
    </row>
    <row r="6" spans="1:10" x14ac:dyDescent="0.25">
      <c r="A6" s="38" t="s">
        <v>27</v>
      </c>
      <c r="B6" s="84">
        <v>3.8888888888888883E-3</v>
      </c>
      <c r="C6" s="85"/>
      <c r="D6" s="84">
        <v>2.1064814814814813E-3</v>
      </c>
      <c r="E6" s="85"/>
      <c r="F6" s="14">
        <f t="shared" ref="F6:F12" si="0">SUM(B6+D6)</f>
        <v>5.9953703703703697E-3</v>
      </c>
      <c r="G6" s="37">
        <f>ROUNDDOWN((495*60)/((8*60)+38),0)</f>
        <v>57</v>
      </c>
      <c r="H6" s="37">
        <v>1</v>
      </c>
      <c r="I6" s="37">
        <f t="shared" ref="I6:I21" si="1">G6*H6</f>
        <v>57</v>
      </c>
      <c r="J6" s="37">
        <f>ROUNDDOWN((2730*60)/((8*60)+38),0)</f>
        <v>316</v>
      </c>
    </row>
    <row r="7" spans="1:10" x14ac:dyDescent="0.25">
      <c r="A7" s="38" t="s">
        <v>28</v>
      </c>
      <c r="B7" s="84">
        <v>4.7222222222222223E-3</v>
      </c>
      <c r="C7" s="85"/>
      <c r="D7" s="84">
        <v>2.4305555555555556E-3</v>
      </c>
      <c r="E7" s="85"/>
      <c r="F7" s="14">
        <f t="shared" si="0"/>
        <v>7.1527777777777779E-3</v>
      </c>
      <c r="G7" s="37">
        <f>ROUNDDOWN((495*60)/((10*60)+18),0)</f>
        <v>48</v>
      </c>
      <c r="H7" s="37">
        <v>2</v>
      </c>
      <c r="I7" s="37">
        <f t="shared" si="1"/>
        <v>96</v>
      </c>
      <c r="J7" s="37">
        <f>ROUNDDOWN((2730*60)/((10*60)+18),0)</f>
        <v>265</v>
      </c>
    </row>
    <row r="8" spans="1:10" x14ac:dyDescent="0.25">
      <c r="A8" s="39" t="s">
        <v>29</v>
      </c>
      <c r="B8" s="103">
        <v>3.9467592592592592E-3</v>
      </c>
      <c r="C8" s="104"/>
      <c r="D8" s="103">
        <v>2.0254629629629629E-3</v>
      </c>
      <c r="E8" s="104"/>
      <c r="F8" s="19">
        <f t="shared" si="0"/>
        <v>5.9722222222222225E-3</v>
      </c>
      <c r="G8" s="40">
        <f>ROUNDDOWN((495*60)/((8*60)+36),0)</f>
        <v>57</v>
      </c>
      <c r="H8" s="40">
        <v>1</v>
      </c>
      <c r="I8" s="40">
        <f t="shared" si="1"/>
        <v>57</v>
      </c>
      <c r="J8" s="40">
        <f>ROUNDDOWN((2730*60)/((8*60)+36),0)</f>
        <v>317</v>
      </c>
    </row>
    <row r="9" spans="1:10" x14ac:dyDescent="0.25">
      <c r="A9" s="39" t="s">
        <v>30</v>
      </c>
      <c r="B9" s="103">
        <v>3.3449074074074071E-3</v>
      </c>
      <c r="C9" s="104"/>
      <c r="D9" s="103">
        <v>2.6388888888888885E-3</v>
      </c>
      <c r="E9" s="104"/>
      <c r="F9" s="19">
        <f t="shared" si="0"/>
        <v>5.9837962962962961E-3</v>
      </c>
      <c r="G9" s="40">
        <f>ROUNDDOWN((495*60)/((8*60)+37),0)</f>
        <v>57</v>
      </c>
      <c r="H9" s="40">
        <v>1</v>
      </c>
      <c r="I9" s="40">
        <f t="shared" si="1"/>
        <v>57</v>
      </c>
      <c r="J9" s="40">
        <f>ROUNDDOWN((2730*60)/((8*60)+37),0)</f>
        <v>316</v>
      </c>
    </row>
    <row r="10" spans="1:10" x14ac:dyDescent="0.25">
      <c r="A10" s="39" t="s">
        <v>46</v>
      </c>
      <c r="B10" s="103"/>
      <c r="C10" s="103"/>
      <c r="D10" s="103">
        <v>2.3032407407407407E-3</v>
      </c>
      <c r="E10" s="103"/>
      <c r="F10" s="19">
        <f t="shared" si="0"/>
        <v>2.3032407407407407E-3</v>
      </c>
      <c r="G10" s="40">
        <f>ROUNDDOWN((495*60)/((3*60)+19),0)</f>
        <v>149</v>
      </c>
      <c r="H10" s="40">
        <v>1</v>
      </c>
      <c r="I10" s="40">
        <f t="shared" si="1"/>
        <v>149</v>
      </c>
      <c r="J10" s="40">
        <f>ROUNDDOWN((2730*60)/((8*60)+8),0)</f>
        <v>335</v>
      </c>
    </row>
    <row r="11" spans="1:10" x14ac:dyDescent="0.25">
      <c r="A11" s="39" t="s">
        <v>47</v>
      </c>
      <c r="B11" s="103"/>
      <c r="C11" s="103"/>
      <c r="D11" s="103">
        <v>1.4351851851851854E-3</v>
      </c>
      <c r="E11" s="103"/>
      <c r="F11" s="19">
        <f t="shared" si="0"/>
        <v>1.4351851851851854E-3</v>
      </c>
      <c r="G11" s="40">
        <f>ROUNDDOWN((495*60)/((2*60)+4),0)</f>
        <v>239</v>
      </c>
      <c r="H11" s="40">
        <v>1</v>
      </c>
      <c r="I11" s="40">
        <f t="shared" si="1"/>
        <v>239</v>
      </c>
      <c r="J11" s="40">
        <f>ROUNDDOWN((2730*60)/((8*60)+8),0)</f>
        <v>335</v>
      </c>
    </row>
    <row r="12" spans="1:10" x14ac:dyDescent="0.25">
      <c r="A12" s="39" t="s">
        <v>31</v>
      </c>
      <c r="B12" s="103">
        <v>0.28909722222222223</v>
      </c>
      <c r="C12" s="104"/>
      <c r="D12" s="103">
        <v>0.27384259259259258</v>
      </c>
      <c r="E12" s="104"/>
      <c r="F12" s="19">
        <f t="shared" si="0"/>
        <v>0.56293981481481481</v>
      </c>
      <c r="G12" s="40">
        <f>ROUNDDOWN((495*60)/((13*3600)+(30*60)+38),0)</f>
        <v>0</v>
      </c>
      <c r="H12" s="40">
        <v>25</v>
      </c>
      <c r="I12" s="40">
        <f t="shared" si="1"/>
        <v>0</v>
      </c>
      <c r="J12" s="40">
        <f>ROUNDDOWN((2730*60)/((13*3600)+(30*60)+38),0)</f>
        <v>3</v>
      </c>
    </row>
    <row r="13" spans="1:10" x14ac:dyDescent="0.25">
      <c r="A13" s="39" t="s">
        <v>32</v>
      </c>
      <c r="B13" s="103">
        <v>4.4791666666666669E-3</v>
      </c>
      <c r="C13" s="104"/>
      <c r="D13" s="103">
        <v>1.0243055555555556E-2</v>
      </c>
      <c r="E13" s="104"/>
      <c r="F13" s="19">
        <f>SUM(B13+D13)</f>
        <v>1.4722222222222223E-2</v>
      </c>
      <c r="G13" s="40">
        <f>ROUNDDOWN((495*60)/((21*60)+12),0)</f>
        <v>23</v>
      </c>
      <c r="H13" s="40">
        <v>1</v>
      </c>
      <c r="I13" s="40">
        <f t="shared" si="1"/>
        <v>23</v>
      </c>
      <c r="J13" s="40">
        <f>ROUNDDOWN((2730*60)/((21*60)+12),0)</f>
        <v>128</v>
      </c>
    </row>
    <row r="14" spans="1:10" x14ac:dyDescent="0.25">
      <c r="A14" s="39" t="s">
        <v>33</v>
      </c>
      <c r="B14" s="103">
        <v>1.2083333333333333E-2</v>
      </c>
      <c r="C14" s="104"/>
      <c r="D14" s="107"/>
      <c r="E14" s="107"/>
      <c r="F14" s="19">
        <f>SUM(B14+D14)</f>
        <v>1.2083333333333333E-2</v>
      </c>
      <c r="G14" s="40">
        <f>ROUNDDOWN((495*60)/((17*60)+24),0)</f>
        <v>28</v>
      </c>
      <c r="H14" s="40">
        <v>1</v>
      </c>
      <c r="I14" s="40">
        <f t="shared" si="1"/>
        <v>28</v>
      </c>
      <c r="J14" s="40">
        <f>ROUNDDOWN((2730*60)/((17*60)+24),0)</f>
        <v>156</v>
      </c>
    </row>
    <row r="15" spans="1:10" x14ac:dyDescent="0.25">
      <c r="A15" s="39" t="s">
        <v>34</v>
      </c>
      <c r="B15" s="103">
        <v>0.15277777777777776</v>
      </c>
      <c r="C15" s="104"/>
      <c r="D15" s="107"/>
      <c r="E15" s="107"/>
      <c r="F15" s="19">
        <f>SUM(B15+D15)</f>
        <v>0.15277777777777776</v>
      </c>
      <c r="G15" s="40">
        <f>ROUNDDOWN((495*60)/((3600*3)+(40*60)),0)</f>
        <v>2</v>
      </c>
      <c r="H15" s="40">
        <v>1</v>
      </c>
      <c r="I15" s="40">
        <f t="shared" si="1"/>
        <v>2</v>
      </c>
      <c r="J15" s="40">
        <f>ROUNDDOWN((2730*60)/((3*3600)+(40*60)+1),0)</f>
        <v>12</v>
      </c>
    </row>
    <row r="16" spans="1:10" x14ac:dyDescent="0.25">
      <c r="A16" s="39" t="s">
        <v>35</v>
      </c>
      <c r="B16" s="103">
        <v>6.8634259259259256E-3</v>
      </c>
      <c r="C16" s="104"/>
      <c r="D16" s="107"/>
      <c r="E16" s="107"/>
      <c r="F16" s="19">
        <f t="shared" ref="F16:F18" si="2">SUM(B16+D16)</f>
        <v>6.8634259259259256E-3</v>
      </c>
      <c r="G16" s="40">
        <f>ROUNDDOWN((495*60)/((9*60)+53),0)</f>
        <v>50</v>
      </c>
      <c r="H16" s="40">
        <v>1</v>
      </c>
      <c r="I16" s="40">
        <f t="shared" si="1"/>
        <v>50</v>
      </c>
      <c r="J16" s="40">
        <f>ROUNDDOWN((2730*60)/((9*60)+53),0)</f>
        <v>276</v>
      </c>
    </row>
    <row r="17" spans="1:10" x14ac:dyDescent="0.25">
      <c r="A17" s="39" t="s">
        <v>36</v>
      </c>
      <c r="B17" s="103">
        <v>8.9120370370370378E-3</v>
      </c>
      <c r="C17" s="104"/>
      <c r="D17" s="107"/>
      <c r="E17" s="107"/>
      <c r="F17" s="19">
        <f t="shared" si="2"/>
        <v>8.9120370370370378E-3</v>
      </c>
      <c r="G17" s="40">
        <f>ROUNDDOWN((495*60)/((12*60)+50),0)</f>
        <v>38</v>
      </c>
      <c r="H17" s="40">
        <v>1</v>
      </c>
      <c r="I17" s="40">
        <f t="shared" si="1"/>
        <v>38</v>
      </c>
      <c r="J17" s="40">
        <f>ROUNDDOWN((2730*60)/((12*60)+50),0)</f>
        <v>212</v>
      </c>
    </row>
    <row r="18" spans="1:10" x14ac:dyDescent="0.25">
      <c r="A18" s="39" t="s">
        <v>37</v>
      </c>
      <c r="B18" s="103">
        <v>4.5138888888888892E-4</v>
      </c>
      <c r="C18" s="104"/>
      <c r="D18" s="103">
        <v>1.0763888888888889E-3</v>
      </c>
      <c r="E18" s="104"/>
      <c r="F18" s="19">
        <f t="shared" si="2"/>
        <v>1.5277777777777779E-3</v>
      </c>
      <c r="G18" s="40">
        <f>ROUNDDOWN((495*60)/((2*60)+12),0)</f>
        <v>225</v>
      </c>
      <c r="H18" s="40">
        <v>8</v>
      </c>
      <c r="I18" s="40">
        <f t="shared" si="1"/>
        <v>1800</v>
      </c>
      <c r="J18" s="40">
        <f>ROUNDDOWN((2730*60)/((2*3600)+(26*60)+48),0)</f>
        <v>18</v>
      </c>
    </row>
    <row r="19" spans="1:10" x14ac:dyDescent="0.25">
      <c r="A19" s="39" t="s">
        <v>38</v>
      </c>
      <c r="B19" s="103">
        <v>0.57062500000000005</v>
      </c>
      <c r="C19" s="104"/>
      <c r="D19" s="103">
        <v>0.59135416666666674</v>
      </c>
      <c r="E19" s="104"/>
      <c r="F19" s="20">
        <v>1.1619791666666666</v>
      </c>
      <c r="G19" s="40">
        <f>ROUNDDOWN((495*60)/((27*3600)+(53*60)+15),0)</f>
        <v>0</v>
      </c>
      <c r="H19" s="40">
        <v>2</v>
      </c>
      <c r="I19" s="40">
        <f t="shared" si="1"/>
        <v>0</v>
      </c>
      <c r="J19" s="40">
        <f>ROUNDDOWN((2730*60)/((27*3600)+(53*60)+15),0)</f>
        <v>1</v>
      </c>
    </row>
    <row r="20" spans="1:10" x14ac:dyDescent="0.25">
      <c r="A20" s="39" t="s">
        <v>39</v>
      </c>
      <c r="B20" s="103">
        <v>0.61559027777777775</v>
      </c>
      <c r="C20" s="104"/>
      <c r="D20" s="103">
        <v>0.62192129629629633</v>
      </c>
      <c r="E20" s="104"/>
      <c r="F20" s="20">
        <v>1.2375115740740741</v>
      </c>
      <c r="G20" s="40">
        <f>ROUNDDOWN((495*60)/((29*3600)+(42*60)+1),0)</f>
        <v>0</v>
      </c>
      <c r="H20" s="40">
        <v>2</v>
      </c>
      <c r="I20" s="40">
        <f t="shared" si="1"/>
        <v>0</v>
      </c>
      <c r="J20" s="40">
        <f>ROUNDDOWN((2730*60)/((29*3600)+(42*60)+1),0)</f>
        <v>1</v>
      </c>
    </row>
    <row r="21" spans="1:10" x14ac:dyDescent="0.25">
      <c r="A21" s="43" t="s">
        <v>40</v>
      </c>
      <c r="B21" s="105">
        <v>5.7523148148148143E-3</v>
      </c>
      <c r="C21" s="106"/>
      <c r="D21" s="105">
        <v>8.8888888888888889E-3</v>
      </c>
      <c r="E21" s="106"/>
      <c r="F21" s="42">
        <f t="shared" ref="F21" si="3">B21+D21</f>
        <v>1.4641203703703703E-2</v>
      </c>
      <c r="G21" s="25">
        <f>ROUNDDOWN((495*60)/((21*60)+5),0)</f>
        <v>23</v>
      </c>
      <c r="H21" s="40">
        <v>2</v>
      </c>
      <c r="I21" s="40">
        <f t="shared" si="1"/>
        <v>46</v>
      </c>
      <c r="J21" s="40">
        <f>ROUNDDOWN((2730*60)/((21*60)+5),0)</f>
        <v>129</v>
      </c>
    </row>
    <row r="22" spans="1:10" x14ac:dyDescent="0.25">
      <c r="A22" s="41" t="s">
        <v>42</v>
      </c>
      <c r="B22" s="93">
        <f>SUM(B5:B21)</f>
        <v>1.686087962962963</v>
      </c>
      <c r="C22" s="94"/>
      <c r="D22" s="93">
        <f>SUM(D5:D21)</f>
        <v>1.5223611111111113</v>
      </c>
      <c r="E22" s="94"/>
      <c r="F22" s="21"/>
      <c r="G22" s="21"/>
      <c r="H22" s="21"/>
      <c r="I22" s="21"/>
      <c r="J22" s="21"/>
    </row>
    <row r="23" spans="1:10" x14ac:dyDescent="0.25">
      <c r="A23" s="95" t="s">
        <v>45</v>
      </c>
      <c r="B23" s="97">
        <f>B22+D22</f>
        <v>3.2084490740740743</v>
      </c>
      <c r="C23" s="98"/>
      <c r="D23" s="98"/>
      <c r="E23" s="98"/>
    </row>
    <row r="24" spans="1:10" x14ac:dyDescent="0.25">
      <c r="A24" s="96"/>
      <c r="B24" s="99"/>
      <c r="C24" s="99"/>
      <c r="D24" s="99"/>
      <c r="E24" s="99"/>
    </row>
  </sheetData>
  <mergeCells count="48">
    <mergeCell ref="B21:C21"/>
    <mergeCell ref="D21:E21"/>
    <mergeCell ref="B22:C22"/>
    <mergeCell ref="D22:E22"/>
    <mergeCell ref="A23:A24"/>
    <mergeCell ref="B23:E24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I2:I4"/>
    <mergeCell ref="J2:J4"/>
    <mergeCell ref="B4:C4"/>
    <mergeCell ref="D4:E4"/>
    <mergeCell ref="B5:C5"/>
    <mergeCell ref="D5:E5"/>
    <mergeCell ref="H2:H4"/>
    <mergeCell ref="A2:A4"/>
    <mergeCell ref="B2:C3"/>
    <mergeCell ref="D2:E3"/>
    <mergeCell ref="F2:F4"/>
    <mergeCell ref="G2:G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opLeftCell="A2" workbookViewId="0">
      <selection activeCell="H25" sqref="H25"/>
    </sheetView>
  </sheetViews>
  <sheetFormatPr baseColWidth="10" defaultRowHeight="15" x14ac:dyDescent="0.25"/>
  <cols>
    <col min="1" max="1" width="19.7109375" customWidth="1"/>
    <col min="2" max="5" width="11.42578125" customWidth="1"/>
    <col min="6" max="6" width="15.7109375" customWidth="1"/>
    <col min="7" max="9" width="25.7109375" customWidth="1"/>
    <col min="10" max="10" width="25.85546875" customWidth="1"/>
  </cols>
  <sheetData>
    <row r="2" spans="1:10" ht="15" customHeight="1" x14ac:dyDescent="0.25">
      <c r="A2" s="86"/>
      <c r="B2" s="88" t="s">
        <v>41</v>
      </c>
      <c r="C2" s="88"/>
      <c r="D2" s="108" t="s">
        <v>44</v>
      </c>
      <c r="E2" s="108"/>
      <c r="F2" s="100" t="s">
        <v>48</v>
      </c>
      <c r="G2" s="108" t="s">
        <v>49</v>
      </c>
      <c r="H2" s="108" t="s">
        <v>51</v>
      </c>
      <c r="I2" s="108" t="s">
        <v>52</v>
      </c>
      <c r="J2" s="108" t="s">
        <v>50</v>
      </c>
    </row>
    <row r="3" spans="1:10" x14ac:dyDescent="0.25">
      <c r="A3" s="85"/>
      <c r="B3" s="89"/>
      <c r="C3" s="89"/>
      <c r="D3" s="110"/>
      <c r="E3" s="110"/>
      <c r="F3" s="111"/>
      <c r="G3" s="109"/>
      <c r="H3" s="109"/>
      <c r="I3" s="109"/>
      <c r="J3" s="109"/>
    </row>
    <row r="4" spans="1:10" x14ac:dyDescent="0.25">
      <c r="A4" s="87"/>
      <c r="B4" s="90" t="s">
        <v>43</v>
      </c>
      <c r="C4" s="90"/>
      <c r="D4" s="90" t="s">
        <v>43</v>
      </c>
      <c r="E4" s="90"/>
      <c r="F4" s="112"/>
      <c r="G4" s="110"/>
      <c r="H4" s="110"/>
      <c r="I4" s="110"/>
      <c r="J4" s="110"/>
    </row>
    <row r="5" spans="1:10" x14ac:dyDescent="0.25">
      <c r="A5" s="45" t="s">
        <v>26</v>
      </c>
      <c r="B5" s="84">
        <v>3.5532407407407405E-3</v>
      </c>
      <c r="C5" s="85"/>
      <c r="D5" s="84">
        <v>2.0949074074074073E-3</v>
      </c>
      <c r="E5" s="85"/>
      <c r="F5" s="14">
        <f>SUM(B5+D5)</f>
        <v>5.6481481481481478E-3</v>
      </c>
      <c r="G5" s="44">
        <f>ROUNDDOWN((495*60)/((8*60)+8),0)</f>
        <v>60</v>
      </c>
      <c r="H5" s="44">
        <v>8</v>
      </c>
      <c r="I5" s="44">
        <f>G5*H5</f>
        <v>480</v>
      </c>
      <c r="J5" s="44">
        <f>ROUNDDOWN((2730*60)/((8*60)+8),0)</f>
        <v>335</v>
      </c>
    </row>
    <row r="6" spans="1:10" x14ac:dyDescent="0.25">
      <c r="A6" s="45" t="s">
        <v>27</v>
      </c>
      <c r="B6" s="84">
        <v>3.8888888888888883E-3</v>
      </c>
      <c r="C6" s="85"/>
      <c r="D6" s="84">
        <v>2.1064814814814813E-3</v>
      </c>
      <c r="E6" s="85"/>
      <c r="F6" s="14">
        <f t="shared" ref="F6:F12" si="0">SUM(B6+D6)</f>
        <v>5.9953703703703697E-3</v>
      </c>
      <c r="G6" s="44">
        <f>ROUNDDOWN((495*60)/((8*60)+38),0)</f>
        <v>57</v>
      </c>
      <c r="H6" s="44">
        <v>1</v>
      </c>
      <c r="I6" s="44">
        <f t="shared" ref="I6:I21" si="1">G6*H6</f>
        <v>57</v>
      </c>
      <c r="J6" s="44">
        <f>ROUNDDOWN((2730*60)/((8*60)+38),0)</f>
        <v>316</v>
      </c>
    </row>
    <row r="7" spans="1:10" x14ac:dyDescent="0.25">
      <c r="A7" s="45" t="s">
        <v>28</v>
      </c>
      <c r="B7" s="84">
        <v>4.7222222222222223E-3</v>
      </c>
      <c r="C7" s="85"/>
      <c r="D7" s="84">
        <v>2.4305555555555556E-3</v>
      </c>
      <c r="E7" s="85"/>
      <c r="F7" s="14">
        <f t="shared" si="0"/>
        <v>7.1527777777777779E-3</v>
      </c>
      <c r="G7" s="44">
        <f>ROUNDDOWN((495*60)/((10*60)+18),0)</f>
        <v>48</v>
      </c>
      <c r="H7" s="44">
        <v>2</v>
      </c>
      <c r="I7" s="44">
        <f t="shared" si="1"/>
        <v>96</v>
      </c>
      <c r="J7" s="44">
        <f>ROUNDDOWN((2730*60)/((10*60)+18),0)</f>
        <v>265</v>
      </c>
    </row>
    <row r="8" spans="1:10" x14ac:dyDescent="0.25">
      <c r="A8" s="48" t="s">
        <v>29</v>
      </c>
      <c r="B8" s="103">
        <v>3.9467592592592592E-3</v>
      </c>
      <c r="C8" s="104"/>
      <c r="D8" s="103">
        <v>2.0254629629629629E-3</v>
      </c>
      <c r="E8" s="104"/>
      <c r="F8" s="19">
        <f t="shared" si="0"/>
        <v>5.9722222222222225E-3</v>
      </c>
      <c r="G8" s="47">
        <f>ROUNDDOWN((495*60)/((8*60)+36),0)</f>
        <v>57</v>
      </c>
      <c r="H8" s="47">
        <v>1</v>
      </c>
      <c r="I8" s="47">
        <f t="shared" si="1"/>
        <v>57</v>
      </c>
      <c r="J8" s="47">
        <f>ROUNDDOWN((2730*60)/((8*60)+36),0)</f>
        <v>317</v>
      </c>
    </row>
    <row r="9" spans="1:10" x14ac:dyDescent="0.25">
      <c r="A9" s="48" t="s">
        <v>30</v>
      </c>
      <c r="B9" s="103">
        <v>3.3449074074074071E-3</v>
      </c>
      <c r="C9" s="104"/>
      <c r="D9" s="103">
        <v>2.6388888888888885E-3</v>
      </c>
      <c r="E9" s="104"/>
      <c r="F9" s="19">
        <f t="shared" si="0"/>
        <v>5.9837962962962961E-3</v>
      </c>
      <c r="G9" s="47">
        <f>ROUNDDOWN((495*60)/((8*60)+37),0)</f>
        <v>57</v>
      </c>
      <c r="H9" s="47">
        <v>1</v>
      </c>
      <c r="I9" s="47">
        <f t="shared" si="1"/>
        <v>57</v>
      </c>
      <c r="J9" s="47">
        <f>ROUNDDOWN((2730*60)/((8*60)+37),0)</f>
        <v>316</v>
      </c>
    </row>
    <row r="10" spans="1:10" x14ac:dyDescent="0.25">
      <c r="A10" s="48" t="s">
        <v>46</v>
      </c>
      <c r="B10" s="103"/>
      <c r="C10" s="103"/>
      <c r="D10" s="103">
        <v>2.3032407407407407E-3</v>
      </c>
      <c r="E10" s="103"/>
      <c r="F10" s="19">
        <f t="shared" si="0"/>
        <v>2.3032407407407407E-3</v>
      </c>
      <c r="G10" s="47">
        <f>ROUNDDOWN((495*60)/((3*60)+19),0)</f>
        <v>149</v>
      </c>
      <c r="H10" s="47">
        <v>1</v>
      </c>
      <c r="I10" s="47">
        <f t="shared" si="1"/>
        <v>149</v>
      </c>
      <c r="J10" s="47">
        <f>ROUNDDOWN((2730*60)/((8*60)+8),0)</f>
        <v>335</v>
      </c>
    </row>
    <row r="11" spans="1:10" x14ac:dyDescent="0.25">
      <c r="A11" s="48" t="s">
        <v>47</v>
      </c>
      <c r="B11" s="103"/>
      <c r="C11" s="103"/>
      <c r="D11" s="103">
        <v>1.4351851851851854E-3</v>
      </c>
      <c r="E11" s="103"/>
      <c r="F11" s="19">
        <f t="shared" si="0"/>
        <v>1.4351851851851854E-3</v>
      </c>
      <c r="G11" s="47">
        <f>ROUNDDOWN((495*60)/((2*60)+4),0)</f>
        <v>239</v>
      </c>
      <c r="H11" s="47">
        <v>1</v>
      </c>
      <c r="I11" s="47">
        <f t="shared" si="1"/>
        <v>239</v>
      </c>
      <c r="J11" s="47">
        <f>ROUNDDOWN((2730*60)/((8*60)+8),0)</f>
        <v>335</v>
      </c>
    </row>
    <row r="12" spans="1:10" x14ac:dyDescent="0.25">
      <c r="A12" s="48" t="s">
        <v>31</v>
      </c>
      <c r="B12" s="103">
        <v>0.28909722222222223</v>
      </c>
      <c r="C12" s="104"/>
      <c r="D12" s="103">
        <v>0.27384259259259258</v>
      </c>
      <c r="E12" s="104"/>
      <c r="F12" s="19">
        <f t="shared" si="0"/>
        <v>0.56293981481481481</v>
      </c>
      <c r="G12" s="47">
        <f>ROUNDDOWN((495*60)/((13*3600)+(30*60)+38),0)</f>
        <v>0</v>
      </c>
      <c r="H12" s="47">
        <v>25</v>
      </c>
      <c r="I12" s="47">
        <f t="shared" si="1"/>
        <v>0</v>
      </c>
      <c r="J12" s="47">
        <f>ROUNDDOWN((2730*60)/((13*3600)+(30*60)+38),0)</f>
        <v>3</v>
      </c>
    </row>
    <row r="13" spans="1:10" x14ac:dyDescent="0.25">
      <c r="A13" s="48" t="s">
        <v>32</v>
      </c>
      <c r="B13" s="103">
        <v>4.4791666666666669E-3</v>
      </c>
      <c r="C13" s="104"/>
      <c r="D13" s="103">
        <v>1.0243055555555556E-2</v>
      </c>
      <c r="E13" s="104"/>
      <c r="F13" s="19">
        <f>SUM(B13+D13)</f>
        <v>1.4722222222222223E-2</v>
      </c>
      <c r="G13" s="47">
        <f>ROUNDDOWN((495*60)/((21*60)+12),0)</f>
        <v>23</v>
      </c>
      <c r="H13" s="47">
        <v>1</v>
      </c>
      <c r="I13" s="47">
        <f t="shared" si="1"/>
        <v>23</v>
      </c>
      <c r="J13" s="47">
        <f>ROUNDDOWN((2730*60)/((21*60)+12),0)</f>
        <v>128</v>
      </c>
    </row>
    <row r="14" spans="1:10" x14ac:dyDescent="0.25">
      <c r="A14" s="48" t="s">
        <v>33</v>
      </c>
      <c r="B14" s="103">
        <v>1.2083333333333333E-2</v>
      </c>
      <c r="C14" s="104"/>
      <c r="D14" s="107"/>
      <c r="E14" s="107"/>
      <c r="F14" s="19">
        <f>SUM(B14+D14)</f>
        <v>1.2083333333333333E-2</v>
      </c>
      <c r="G14" s="47">
        <f>ROUNDDOWN((495*60)/((17*60)+24),0)</f>
        <v>28</v>
      </c>
      <c r="H14" s="47">
        <v>1</v>
      </c>
      <c r="I14" s="47">
        <f t="shared" si="1"/>
        <v>28</v>
      </c>
      <c r="J14" s="47">
        <f>ROUNDDOWN((2730*60)/((17*60)+24),0)</f>
        <v>156</v>
      </c>
    </row>
    <row r="15" spans="1:10" x14ac:dyDescent="0.25">
      <c r="A15" s="48" t="s">
        <v>34</v>
      </c>
      <c r="B15" s="103">
        <v>0.15277777777777776</v>
      </c>
      <c r="C15" s="104"/>
      <c r="D15" s="107"/>
      <c r="E15" s="107"/>
      <c r="F15" s="19">
        <f>SUM(B15+D15)</f>
        <v>0.15277777777777776</v>
      </c>
      <c r="G15" s="47">
        <f>ROUNDDOWN((495*60)/((9*60)),0)</f>
        <v>55</v>
      </c>
      <c r="H15" s="47">
        <v>1</v>
      </c>
      <c r="I15" s="47">
        <f t="shared" si="1"/>
        <v>55</v>
      </c>
      <c r="J15" s="47">
        <f>ROUNDDOWN((2730*60)/((3*3600)+(40*60)+1),0)</f>
        <v>12</v>
      </c>
    </row>
    <row r="16" spans="1:10" x14ac:dyDescent="0.25">
      <c r="A16" s="48" t="s">
        <v>35</v>
      </c>
      <c r="B16" s="103">
        <v>6.8634259259259256E-3</v>
      </c>
      <c r="C16" s="104"/>
      <c r="D16" s="107"/>
      <c r="E16" s="107"/>
      <c r="F16" s="19">
        <f t="shared" ref="F16:F20" si="2">SUM(B16+D16)</f>
        <v>6.8634259259259256E-3</v>
      </c>
      <c r="G16" s="47">
        <f>ROUNDDOWN((495*60)/((9*60)+53),0)</f>
        <v>50</v>
      </c>
      <c r="H16" s="47">
        <v>1</v>
      </c>
      <c r="I16" s="47">
        <f t="shared" si="1"/>
        <v>50</v>
      </c>
      <c r="J16" s="47">
        <f>ROUNDDOWN((2730*60)/((9*60)+53),0)</f>
        <v>276</v>
      </c>
    </row>
    <row r="17" spans="1:10" x14ac:dyDescent="0.25">
      <c r="A17" s="48" t="s">
        <v>36</v>
      </c>
      <c r="B17" s="103">
        <v>8.9120370370370378E-3</v>
      </c>
      <c r="C17" s="104"/>
      <c r="D17" s="107"/>
      <c r="E17" s="107"/>
      <c r="F17" s="19">
        <f t="shared" si="2"/>
        <v>8.9120370370370378E-3</v>
      </c>
      <c r="G17" s="47">
        <f>ROUNDDOWN((495*60)/((12*60)+50),0)</f>
        <v>38</v>
      </c>
      <c r="H17" s="47">
        <v>1</v>
      </c>
      <c r="I17" s="47">
        <f t="shared" si="1"/>
        <v>38</v>
      </c>
      <c r="J17" s="47">
        <f>ROUNDDOWN((2730*60)/((12*60)+50),0)</f>
        <v>212</v>
      </c>
    </row>
    <row r="18" spans="1:10" x14ac:dyDescent="0.25">
      <c r="A18" s="48" t="s">
        <v>37</v>
      </c>
      <c r="B18" s="103">
        <v>4.5138888888888892E-4</v>
      </c>
      <c r="C18" s="104"/>
      <c r="D18" s="103">
        <v>1.0763888888888889E-3</v>
      </c>
      <c r="E18" s="104"/>
      <c r="F18" s="19">
        <f t="shared" si="2"/>
        <v>1.5277777777777779E-3</v>
      </c>
      <c r="G18" s="47">
        <f>ROUNDDOWN((495*60)/((2*60)+12),0)</f>
        <v>225</v>
      </c>
      <c r="H18" s="47">
        <v>8</v>
      </c>
      <c r="I18" s="47">
        <f t="shared" si="1"/>
        <v>1800</v>
      </c>
      <c r="J18" s="47">
        <f>ROUNDDOWN((2730*60)/((2*3600)+(26*60)+48),0)</f>
        <v>18</v>
      </c>
    </row>
    <row r="19" spans="1:10" x14ac:dyDescent="0.25">
      <c r="A19" s="48" t="s">
        <v>38</v>
      </c>
      <c r="B19" s="103">
        <v>1.5740740740740741E-3</v>
      </c>
      <c r="C19" s="104"/>
      <c r="D19" s="103">
        <v>1.5740740740740741E-3</v>
      </c>
      <c r="E19" s="104"/>
      <c r="F19" s="19">
        <f t="shared" ref="F19" si="3">SUM(B19+D19)</f>
        <v>3.1481481481481482E-3</v>
      </c>
      <c r="G19" s="47">
        <f>ROUNDDOWN((495*60)/((4*60)+32),0)</f>
        <v>109</v>
      </c>
      <c r="H19" s="47">
        <v>1</v>
      </c>
      <c r="I19" s="47">
        <f t="shared" si="1"/>
        <v>109</v>
      </c>
      <c r="J19" s="47">
        <f>ROUNDDOWN((2730*60)/((27*3600)+(53*60)+15),0)</f>
        <v>1</v>
      </c>
    </row>
    <row r="20" spans="1:10" x14ac:dyDescent="0.25">
      <c r="A20" s="48" t="s">
        <v>39</v>
      </c>
      <c r="B20" s="103">
        <v>1.5740740740740741E-3</v>
      </c>
      <c r="C20" s="104"/>
      <c r="D20" s="103">
        <v>1.5740740740740741E-3</v>
      </c>
      <c r="E20" s="104"/>
      <c r="F20" s="19">
        <f t="shared" si="2"/>
        <v>3.1481481481481482E-3</v>
      </c>
      <c r="G20" s="47">
        <f>ROUNDDOWN((495*60)/((4*60)+32),0)</f>
        <v>109</v>
      </c>
      <c r="H20" s="47">
        <v>1</v>
      </c>
      <c r="I20" s="47">
        <f t="shared" si="1"/>
        <v>109</v>
      </c>
      <c r="J20" s="47">
        <f>ROUNDDOWN((2730*60)/((29*3600)+(42*60)+1),0)</f>
        <v>1</v>
      </c>
    </row>
    <row r="21" spans="1:10" x14ac:dyDescent="0.25">
      <c r="A21" s="50" t="s">
        <v>40</v>
      </c>
      <c r="B21" s="105">
        <v>5.7523148148148143E-3</v>
      </c>
      <c r="C21" s="106"/>
      <c r="D21" s="105">
        <v>8.8888888888888889E-3</v>
      </c>
      <c r="E21" s="106"/>
      <c r="F21" s="49">
        <f t="shared" ref="F21" si="4">B21+D21</f>
        <v>1.4641203703703703E-2</v>
      </c>
      <c r="G21" s="25">
        <f>ROUNDDOWN((495*60)/((21*60)+5),0)</f>
        <v>23</v>
      </c>
      <c r="H21" s="47">
        <v>2</v>
      </c>
      <c r="I21" s="47">
        <f t="shared" si="1"/>
        <v>46</v>
      </c>
      <c r="J21" s="47">
        <f>ROUNDDOWN((2730*60)/((21*60)+5),0)</f>
        <v>129</v>
      </c>
    </row>
    <row r="22" spans="1:10" x14ac:dyDescent="0.25">
      <c r="A22" s="46" t="s">
        <v>42</v>
      </c>
      <c r="B22" s="93">
        <f>SUM(B5:B21)</f>
        <v>0.50302083333333325</v>
      </c>
      <c r="C22" s="94"/>
      <c r="D22" s="93">
        <f>SUM(D5:D21)</f>
        <v>0.31223379629629627</v>
      </c>
      <c r="E22" s="94"/>
      <c r="F22" s="21"/>
      <c r="G22" s="21"/>
      <c r="H22" s="21"/>
      <c r="I22" s="21"/>
      <c r="J22" s="21"/>
    </row>
    <row r="23" spans="1:10" x14ac:dyDescent="0.25">
      <c r="A23" s="95" t="s">
        <v>45</v>
      </c>
      <c r="B23" s="97">
        <f>B22+D22</f>
        <v>0.81525462962962947</v>
      </c>
      <c r="C23" s="98"/>
      <c r="D23" s="98"/>
      <c r="E23" s="98"/>
    </row>
    <row r="24" spans="1:10" x14ac:dyDescent="0.25">
      <c r="A24" s="96"/>
      <c r="B24" s="99"/>
      <c r="C24" s="99"/>
      <c r="D24" s="99"/>
      <c r="E24" s="99"/>
      <c r="H24">
        <f>(109-13)/13</f>
        <v>7.384615384615385</v>
      </c>
    </row>
  </sheetData>
  <mergeCells count="48">
    <mergeCell ref="A2:A4"/>
    <mergeCell ref="B2:C3"/>
    <mergeCell ref="D2:E3"/>
    <mergeCell ref="F2:F4"/>
    <mergeCell ref="G2:G4"/>
    <mergeCell ref="I2:I4"/>
    <mergeCell ref="J2:J4"/>
    <mergeCell ref="B4:C4"/>
    <mergeCell ref="D4:E4"/>
    <mergeCell ref="B5:C5"/>
    <mergeCell ref="D5:E5"/>
    <mergeCell ref="H2:H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A24"/>
    <mergeCell ref="B23:E2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9" sqref="B9"/>
    </sheetView>
  </sheetViews>
  <sheetFormatPr baseColWidth="10" defaultRowHeight="15" x14ac:dyDescent="0.25"/>
  <cols>
    <col min="1" max="1" width="20.28515625" bestFit="1" customWidth="1"/>
    <col min="2" max="2" width="13" customWidth="1"/>
    <col min="3" max="3" width="15" customWidth="1"/>
    <col min="4" max="4" width="13" bestFit="1" customWidth="1"/>
  </cols>
  <sheetData>
    <row r="1" spans="1:4" ht="48" thickBot="1" x14ac:dyDescent="0.3">
      <c r="A1" s="55" t="s">
        <v>53</v>
      </c>
      <c r="B1" s="56" t="s">
        <v>54</v>
      </c>
      <c r="C1" s="56" t="s">
        <v>55</v>
      </c>
      <c r="D1" s="56" t="s">
        <v>56</v>
      </c>
    </row>
    <row r="2" spans="1:4" x14ac:dyDescent="0.25">
      <c r="A2" s="57" t="s">
        <v>26</v>
      </c>
      <c r="B2" s="58">
        <v>480</v>
      </c>
      <c r="C2" s="59">
        <v>50</v>
      </c>
      <c r="D2" s="60">
        <f>100-((C2/B2)*100)</f>
        <v>89.583333333333329</v>
      </c>
    </row>
    <row r="3" spans="1:4" x14ac:dyDescent="0.25">
      <c r="A3" s="57" t="s">
        <v>27</v>
      </c>
      <c r="B3" s="58">
        <v>57</v>
      </c>
      <c r="C3" s="59">
        <v>55</v>
      </c>
      <c r="D3" s="60">
        <f t="shared" ref="D3:D18" si="0">100-((C3/B3)*100)</f>
        <v>3.5087719298245617</v>
      </c>
    </row>
    <row r="4" spans="1:4" x14ac:dyDescent="0.25">
      <c r="A4" s="57" t="s">
        <v>28</v>
      </c>
      <c r="B4" s="58">
        <v>96</v>
      </c>
      <c r="C4" s="59">
        <v>85</v>
      </c>
      <c r="D4" s="60">
        <f t="shared" si="0"/>
        <v>11.458333333333343</v>
      </c>
    </row>
    <row r="5" spans="1:4" x14ac:dyDescent="0.25">
      <c r="A5" s="57" t="s">
        <v>29</v>
      </c>
      <c r="B5" s="58">
        <v>57</v>
      </c>
      <c r="C5" s="59">
        <v>50</v>
      </c>
      <c r="D5" s="60">
        <f t="shared" si="0"/>
        <v>12.280701754385973</v>
      </c>
    </row>
    <row r="6" spans="1:4" x14ac:dyDescent="0.25">
      <c r="A6" s="57" t="s">
        <v>30</v>
      </c>
      <c r="B6" s="58">
        <v>57</v>
      </c>
      <c r="C6" s="59">
        <v>50</v>
      </c>
      <c r="D6" s="60">
        <f t="shared" si="0"/>
        <v>12.280701754385973</v>
      </c>
    </row>
    <row r="7" spans="1:4" x14ac:dyDescent="0.25">
      <c r="A7" s="57" t="s">
        <v>46</v>
      </c>
      <c r="B7" s="58">
        <v>149</v>
      </c>
      <c r="C7" s="59">
        <v>70</v>
      </c>
      <c r="D7" s="60">
        <f t="shared" si="0"/>
        <v>53.020134228187921</v>
      </c>
    </row>
    <row r="8" spans="1:4" x14ac:dyDescent="0.25">
      <c r="A8" s="57" t="s">
        <v>47</v>
      </c>
      <c r="B8" s="58">
        <v>239</v>
      </c>
      <c r="C8" s="59">
        <v>70</v>
      </c>
      <c r="D8" s="60">
        <f t="shared" si="0"/>
        <v>70.711297071129707</v>
      </c>
    </row>
    <row r="9" spans="1:4" x14ac:dyDescent="0.25">
      <c r="A9" s="57" t="s">
        <v>31</v>
      </c>
      <c r="B9" s="58">
        <v>380</v>
      </c>
      <c r="C9" s="59">
        <v>90</v>
      </c>
      <c r="D9" s="60">
        <f t="shared" si="0"/>
        <v>76.31578947368422</v>
      </c>
    </row>
    <row r="10" spans="1:4" x14ac:dyDescent="0.25">
      <c r="A10" s="57" t="s">
        <v>32</v>
      </c>
      <c r="B10" s="58">
        <v>23</v>
      </c>
      <c r="C10" s="59">
        <v>23</v>
      </c>
      <c r="D10" s="60">
        <f t="shared" si="0"/>
        <v>0</v>
      </c>
    </row>
    <row r="11" spans="1:4" x14ac:dyDescent="0.25">
      <c r="A11" s="57" t="s">
        <v>33</v>
      </c>
      <c r="B11" s="58">
        <v>28</v>
      </c>
      <c r="C11" s="59">
        <v>28</v>
      </c>
      <c r="D11" s="60">
        <f t="shared" si="0"/>
        <v>0</v>
      </c>
    </row>
    <row r="12" spans="1:4" x14ac:dyDescent="0.25">
      <c r="A12" s="57" t="s">
        <v>34</v>
      </c>
      <c r="B12" s="59">
        <v>62</v>
      </c>
      <c r="C12" s="59">
        <v>48</v>
      </c>
      <c r="D12" s="60">
        <f t="shared" si="0"/>
        <v>22.58064516129032</v>
      </c>
    </row>
    <row r="13" spans="1:4" x14ac:dyDescent="0.25">
      <c r="A13" s="57" t="s">
        <v>35</v>
      </c>
      <c r="B13" s="58">
        <v>50</v>
      </c>
      <c r="C13" s="59">
        <v>50</v>
      </c>
      <c r="D13" s="60">
        <f t="shared" si="0"/>
        <v>0</v>
      </c>
    </row>
    <row r="14" spans="1:4" x14ac:dyDescent="0.25">
      <c r="A14" s="57" t="s">
        <v>36</v>
      </c>
      <c r="B14" s="58">
        <v>76</v>
      </c>
      <c r="C14" s="59">
        <v>60</v>
      </c>
      <c r="D14" s="60">
        <f t="shared" si="0"/>
        <v>21.05263157894737</v>
      </c>
    </row>
    <row r="15" spans="1:4" x14ac:dyDescent="0.25">
      <c r="A15" s="57" t="s">
        <v>37</v>
      </c>
      <c r="B15" s="59">
        <v>18</v>
      </c>
      <c r="C15" s="59">
        <v>18</v>
      </c>
      <c r="D15" s="60">
        <f t="shared" si="0"/>
        <v>0</v>
      </c>
    </row>
    <row r="16" spans="1:4" x14ac:dyDescent="0.25">
      <c r="A16" s="57" t="s">
        <v>38</v>
      </c>
      <c r="B16" s="59">
        <v>24</v>
      </c>
      <c r="C16" s="59">
        <v>24</v>
      </c>
      <c r="D16" s="60">
        <f t="shared" si="0"/>
        <v>0</v>
      </c>
    </row>
    <row r="17" spans="1:4" x14ac:dyDescent="0.25">
      <c r="A17" s="57" t="s">
        <v>39</v>
      </c>
      <c r="B17" s="59">
        <v>6</v>
      </c>
      <c r="C17" s="59">
        <v>6</v>
      </c>
      <c r="D17" s="60">
        <f t="shared" si="0"/>
        <v>0</v>
      </c>
    </row>
    <row r="18" spans="1:4" x14ac:dyDescent="0.25">
      <c r="A18" s="61" t="s">
        <v>40</v>
      </c>
      <c r="B18" s="62">
        <v>23</v>
      </c>
      <c r="C18" s="62">
        <v>23</v>
      </c>
      <c r="D18" s="63">
        <f t="shared" si="0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Despunte</vt:lpstr>
      <vt:lpstr>rayado</vt:lpstr>
      <vt:lpstr>planeado</vt:lpstr>
      <vt:lpstr>cepillado</vt:lpstr>
      <vt:lpstr>corte</vt:lpstr>
      <vt:lpstr>inmunizado</vt:lpstr>
      <vt:lpstr>armado</vt:lpstr>
      <vt:lpstr>pegado</vt:lpstr>
      <vt:lpstr>prensado</vt:lpstr>
      <vt:lpstr>rectificado</vt:lpstr>
      <vt:lpstr>enchapado</vt:lpstr>
      <vt:lpstr>lijado</vt:lpstr>
      <vt:lpstr>sellador</vt:lpstr>
      <vt:lpstr>pintura</vt:lpstr>
      <vt:lpstr>embalaje</vt:lpstr>
      <vt:lpstr>TIEMPO TIPO</vt:lpstr>
      <vt:lpstr>RESUMEN (2)</vt:lpstr>
      <vt:lpstr>RESUMEN</vt:lpstr>
      <vt:lpstr>MEJORAS COMPILACIÓN</vt:lpstr>
      <vt:lpstr>MEJORA TRIPLEX</vt:lpstr>
      <vt:lpstr>MEJORA PRENSA</vt:lpstr>
      <vt:lpstr>MEJORA LIJADO</vt:lpstr>
      <vt:lpstr>MEJORA DE PINTURA</vt:lpstr>
      <vt:lpstr>capacidad ociosa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Carolina</cp:lastModifiedBy>
  <dcterms:created xsi:type="dcterms:W3CDTF">2017-07-20T13:52:22Z</dcterms:created>
  <dcterms:modified xsi:type="dcterms:W3CDTF">2017-09-24T22:34:27Z</dcterms:modified>
</cp:coreProperties>
</file>